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combi conso\Pour Maxime\"/>
    </mc:Choice>
  </mc:AlternateContent>
  <xr:revisionPtr revIDLastSave="0" documentId="13_ncr:1_{D0E04FD2-892A-4093-86E6-AC8EB6B25046}" xr6:coauthVersionLast="47" xr6:coauthVersionMax="47" xr10:uidLastSave="{00000000-0000-0000-0000-000000000000}"/>
  <bookViews>
    <workbookView xWindow="-110" yWindow="-110" windowWidth="19420" windowHeight="11500" xr2:uid="{05A03D53-4E2D-421F-970C-3A06893E03D3}"/>
  </bookViews>
  <sheets>
    <sheet name="6.1 Mouvements stocks" sheetId="15" r:id="rId1"/>
    <sheet name="VALIDATION" sheetId="16" state="hidden" r:id="rId2"/>
  </sheets>
  <externalReferences>
    <externalReference r:id="rId3"/>
  </externalReferences>
  <definedNames>
    <definedName name="_31auex">'6.1 Mouvements stocks'!$G$6</definedName>
    <definedName name="_31avp">'6.1 Mouvements stocks'!$H$6</definedName>
    <definedName name="_31cext">'6.1 Mouvements stocks'!$D$6</definedName>
    <definedName name="_31coin">'6.1 Mouvements stocks'!$F$6</definedName>
    <definedName name="_31deex">'6.1 Mouvements stocks'!$I$6</definedName>
    <definedName name="_31dvp">'6.1 Mouvements stocks'!$K$6</definedName>
    <definedName name="_31ffin">'6.1 Mouvements stocks'!$E$6</definedName>
    <definedName name="_31sdex">'6.1 Mouvements stocks'!$C$6</definedName>
    <definedName name="_31sfex">'6.1 Mouvements stocks'!$L$6</definedName>
    <definedName name="_31soex">'6.1 Mouvements stocks'!$J$6</definedName>
    <definedName name="_31svex">'6.1 Mouvements stocks'!$M$6</definedName>
    <definedName name="_331auex">'6.1 Mouvements stocks'!$G$7</definedName>
    <definedName name="_331avp">'6.1 Mouvements stocks'!$H$7</definedName>
    <definedName name="_331cext">'6.1 Mouvements stocks'!$D$7</definedName>
    <definedName name="_331coin">'6.1 Mouvements stocks'!$F$7</definedName>
    <definedName name="_331deex">'6.1 Mouvements stocks'!$I$7</definedName>
    <definedName name="_331dvp">'6.1 Mouvements stocks'!$K$7</definedName>
    <definedName name="_331ffin">'6.1 Mouvements stocks'!$E$7</definedName>
    <definedName name="_331sdex">'6.1 Mouvements stocks'!$C$7</definedName>
    <definedName name="_331sfex">'6.1 Mouvements stocks'!$L$7</definedName>
    <definedName name="_331soex">'6.1 Mouvements stocks'!$J$7</definedName>
    <definedName name="_331svex">'6.1 Mouvements stocks'!$M$7</definedName>
    <definedName name="_332auex">'6.1 Mouvements stocks'!$G$8</definedName>
    <definedName name="_332avp">'6.1 Mouvements stocks'!$H$8</definedName>
    <definedName name="_332cext">'6.1 Mouvements stocks'!$D$8</definedName>
    <definedName name="_332coin">'6.1 Mouvements stocks'!$F$8</definedName>
    <definedName name="_332deex">'6.1 Mouvements stocks'!$I$8</definedName>
    <definedName name="_332dvp">'6.1 Mouvements stocks'!$K$8</definedName>
    <definedName name="_332ffin">'6.1 Mouvements stocks'!$E$8</definedName>
    <definedName name="_332sdex">'6.1 Mouvements stocks'!$C$8</definedName>
    <definedName name="_332sfex">'6.1 Mouvements stocks'!$L$8</definedName>
    <definedName name="_332soex">'6.1 Mouvements stocks'!$J$8</definedName>
    <definedName name="_332svex">'6.1 Mouvements stocks'!$M$8</definedName>
    <definedName name="_333auex">'6.1 Mouvements stocks'!$G$9</definedName>
    <definedName name="_333avp">'6.1 Mouvements stocks'!$H$9</definedName>
    <definedName name="_333cext">'6.1 Mouvements stocks'!$D$9</definedName>
    <definedName name="_333coin">'6.1 Mouvements stocks'!$F$9</definedName>
    <definedName name="_333deex">'6.1 Mouvements stocks'!$I$9</definedName>
    <definedName name="_333dvp">'6.1 Mouvements stocks'!$K$9</definedName>
    <definedName name="_333ffin">'6.1 Mouvements stocks'!$E$9</definedName>
    <definedName name="_333sdex">'6.1 Mouvements stocks'!$C$9</definedName>
    <definedName name="_333sfex">'6.1 Mouvements stocks'!$L$9</definedName>
    <definedName name="_333soex">'6.1 Mouvements stocks'!$J$9</definedName>
    <definedName name="_333svex">'6.1 Mouvements stocks'!$M$9</definedName>
    <definedName name="_334auex">'6.1 Mouvements stocks'!$G$10</definedName>
    <definedName name="_334avp">'6.1 Mouvements stocks'!$H$10</definedName>
    <definedName name="_334cext">'6.1 Mouvements stocks'!$D$10</definedName>
    <definedName name="_334coin">'6.1 Mouvements stocks'!$F$10</definedName>
    <definedName name="_334deex">'6.1 Mouvements stocks'!$I$10</definedName>
    <definedName name="_334dvp">'6.1 Mouvements stocks'!$K$10</definedName>
    <definedName name="_334ffin">'6.1 Mouvements stocks'!$E$10</definedName>
    <definedName name="_334sdex">'6.1 Mouvements stocks'!$C$10</definedName>
    <definedName name="_334sfex">'6.1 Mouvements stocks'!$L$10</definedName>
    <definedName name="_334soex">'6.1 Mouvements stocks'!$J$10</definedName>
    <definedName name="_334svex">'6.1 Mouvements stocks'!$M$10</definedName>
    <definedName name="_337auex">'6.1 Mouvements stocks'!$G$11</definedName>
    <definedName name="_337avp">'6.1 Mouvements stocks'!$H$11</definedName>
    <definedName name="_337cext">'6.1 Mouvements stocks'!$D$11</definedName>
    <definedName name="_337coin">'6.1 Mouvements stocks'!$F$11</definedName>
    <definedName name="_337deex">'6.1 Mouvements stocks'!$I$11</definedName>
    <definedName name="_337dvp">'6.1 Mouvements stocks'!$K$11</definedName>
    <definedName name="_337ffin">'6.1 Mouvements stocks'!$E$11</definedName>
    <definedName name="_337sdex">'6.1 Mouvements stocks'!$C$11</definedName>
    <definedName name="_337sfex">'6.1 Mouvements stocks'!$L$11</definedName>
    <definedName name="_337soex">'6.1 Mouvements stocks'!$J$11</definedName>
    <definedName name="_337svex">'6.1 Mouvements stocks'!$M$11</definedName>
    <definedName name="_33auex">'6.1 Mouvements stocks'!$G$12</definedName>
    <definedName name="_33avp">'6.1 Mouvements stocks'!$H$12</definedName>
    <definedName name="_33cext">'6.1 Mouvements stocks'!$D$12</definedName>
    <definedName name="_33coin">'6.1 Mouvements stocks'!$F$12</definedName>
    <definedName name="_33deex">'6.1 Mouvements stocks'!$I$12</definedName>
    <definedName name="_33dvp">'6.1 Mouvements stocks'!$K$12</definedName>
    <definedName name="_33ffin">'6.1 Mouvements stocks'!$E$12</definedName>
    <definedName name="_33sdex">'6.1 Mouvements stocks'!$C$12</definedName>
    <definedName name="_33sfex">'6.1 Mouvements stocks'!$L$12</definedName>
    <definedName name="_33soex">'6.1 Mouvements stocks'!$J$12</definedName>
    <definedName name="_33svex">'6.1 Mouvements stocks'!$M$12</definedName>
    <definedName name="_34auex">'6.1 Mouvements stocks'!$G$13</definedName>
    <definedName name="_34avp">'6.1 Mouvements stocks'!$H$13</definedName>
    <definedName name="_34cext">'6.1 Mouvements stocks'!$D$13</definedName>
    <definedName name="_34coin">'6.1 Mouvements stocks'!$F$13</definedName>
    <definedName name="_34deex">'6.1 Mouvements stocks'!$I$13</definedName>
    <definedName name="_34dvp">'6.1 Mouvements stocks'!$K$13</definedName>
    <definedName name="_34ffin">'6.1 Mouvements stocks'!$E$13</definedName>
    <definedName name="_34sdex">'6.1 Mouvements stocks'!$C$13</definedName>
    <definedName name="_34sfex">'6.1 Mouvements stocks'!$L$13</definedName>
    <definedName name="_34soex">'6.1 Mouvements stocks'!$J$13</definedName>
    <definedName name="_34svex">'6.1 Mouvements stocks'!$M$13</definedName>
    <definedName name="_351auex">'6.1 Mouvements stocks'!$G$14</definedName>
    <definedName name="_351avp">'6.1 Mouvements stocks'!$H$14</definedName>
    <definedName name="_351cext">'6.1 Mouvements stocks'!$D$14</definedName>
    <definedName name="_351coin">'6.1 Mouvements stocks'!$F$14</definedName>
    <definedName name="_351deex">'6.1 Mouvements stocks'!$I$14</definedName>
    <definedName name="_351dvp">'6.1 Mouvements stocks'!$K$14</definedName>
    <definedName name="_351ffin">'6.1 Mouvements stocks'!$E$14</definedName>
    <definedName name="_351sdex">'6.1 Mouvements stocks'!$C$14</definedName>
    <definedName name="_351sfex">'6.1 Mouvements stocks'!$L$14</definedName>
    <definedName name="_351soex">'6.1 Mouvements stocks'!$J$14</definedName>
    <definedName name="_351svex">'6.1 Mouvements stocks'!$M$14</definedName>
    <definedName name="_352auex">'6.1 Mouvements stocks'!$G$15</definedName>
    <definedName name="_352avp">'6.1 Mouvements stocks'!$H$15</definedName>
    <definedName name="_352cext">'6.1 Mouvements stocks'!$D$15</definedName>
    <definedName name="_352coin">'6.1 Mouvements stocks'!$F$15</definedName>
    <definedName name="_352deex">'6.1 Mouvements stocks'!$I$15</definedName>
    <definedName name="_352dvp">'6.1 Mouvements stocks'!$K$15</definedName>
    <definedName name="_352ffin">'6.1 Mouvements stocks'!$E$15</definedName>
    <definedName name="_352sdex">'6.1 Mouvements stocks'!$C$15</definedName>
    <definedName name="_352sfex">'6.1 Mouvements stocks'!$L$15</definedName>
    <definedName name="_352soex">'6.1 Mouvements stocks'!$J$15</definedName>
    <definedName name="_352svex">'6.1 Mouvements stocks'!$M$15</definedName>
    <definedName name="_353auex">'6.1 Mouvements stocks'!$G$16</definedName>
    <definedName name="_353avp">'6.1 Mouvements stocks'!$H$16</definedName>
    <definedName name="_353cext">'6.1 Mouvements stocks'!$D$16</definedName>
    <definedName name="_353coin">'6.1 Mouvements stocks'!$F$16</definedName>
    <definedName name="_353deex">'6.1 Mouvements stocks'!$I$16</definedName>
    <definedName name="_353dvp">'6.1 Mouvements stocks'!$K$16</definedName>
    <definedName name="_353ffin">'6.1 Mouvements stocks'!$E$16</definedName>
    <definedName name="_353sdex">'6.1 Mouvements stocks'!$C$16</definedName>
    <definedName name="_353sfex">'6.1 Mouvements stocks'!$L$16</definedName>
    <definedName name="_353soex">'6.1 Mouvements stocks'!$J$16</definedName>
    <definedName name="_353svex">'6.1 Mouvements stocks'!$M$16</definedName>
    <definedName name="_354auex">'6.1 Mouvements stocks'!$G$17</definedName>
    <definedName name="_354avp">'6.1 Mouvements stocks'!$H$17</definedName>
    <definedName name="_354cext">'6.1 Mouvements stocks'!$D$17</definedName>
    <definedName name="_354coin">'6.1 Mouvements stocks'!$F$17</definedName>
    <definedName name="_354deex">'6.1 Mouvements stocks'!$I$17</definedName>
    <definedName name="_354dvp">'6.1 Mouvements stocks'!$K$17</definedName>
    <definedName name="_354ffin">'6.1 Mouvements stocks'!$E$17</definedName>
    <definedName name="_354sdex">'6.1 Mouvements stocks'!$C$17</definedName>
    <definedName name="_354sfex">'6.1 Mouvements stocks'!$L$17</definedName>
    <definedName name="_354soex">'6.1 Mouvements stocks'!$J$17</definedName>
    <definedName name="_354svex">'6.1 Mouvements stocks'!$M$17</definedName>
    <definedName name="_357auex">'6.1 Mouvements stocks'!$G$18</definedName>
    <definedName name="_357avp">'6.1 Mouvements stocks'!$H$18</definedName>
    <definedName name="_357cext">'6.1 Mouvements stocks'!$D$18</definedName>
    <definedName name="_357coin">'6.1 Mouvements stocks'!$F$18</definedName>
    <definedName name="_357deex">'6.1 Mouvements stocks'!$I$18</definedName>
    <definedName name="_357dvp">'6.1 Mouvements stocks'!$K$18</definedName>
    <definedName name="_357ffin">'6.1 Mouvements stocks'!$E$18</definedName>
    <definedName name="_357sdex">'6.1 Mouvements stocks'!$C$18</definedName>
    <definedName name="_357sfex">'6.1 Mouvements stocks'!$L$18</definedName>
    <definedName name="_357soex">'6.1 Mouvements stocks'!$J$18</definedName>
    <definedName name="_357svex">'6.1 Mouvements stocks'!$M$18</definedName>
    <definedName name="_358_1auex">'6.1 Mouvements stocks'!$G$20</definedName>
    <definedName name="_358_1avp">'6.1 Mouvements stocks'!$H$20</definedName>
    <definedName name="_358_1cext">'6.1 Mouvements stocks'!$D$20</definedName>
    <definedName name="_358_1coin">'6.1 Mouvements stocks'!$F$20</definedName>
    <definedName name="_358_1deex">'6.1 Mouvements stocks'!$I$20</definedName>
    <definedName name="_358_1dvp">'6.1 Mouvements stocks'!$K$20</definedName>
    <definedName name="_358_1ffin">'6.1 Mouvements stocks'!$E$20</definedName>
    <definedName name="_358_1sdex">'6.1 Mouvements stocks'!$C$20</definedName>
    <definedName name="_358_1sfex">'6.1 Mouvements stocks'!$L$20</definedName>
    <definedName name="_358_1soex">'6.1 Mouvements stocks'!$J$20</definedName>
    <definedName name="_358_1svex">'6.1 Mouvements stocks'!$M$20</definedName>
    <definedName name="_358_2_7auex">'6.1 Mouvements stocks'!$G$21</definedName>
    <definedName name="_358_2_7avp">'6.1 Mouvements stocks'!$H$21</definedName>
    <definedName name="_358_2_7cext">'6.1 Mouvements stocks'!$D$21</definedName>
    <definedName name="_358_2_7coin">'6.1 Mouvements stocks'!$F$21</definedName>
    <definedName name="_358_2_7deex">'6.1 Mouvements stocks'!$I$21</definedName>
    <definedName name="_358_2_7dvp">'6.1 Mouvements stocks'!$K$21</definedName>
    <definedName name="_358_2_7ffin">'6.1 Mouvements stocks'!$E$21</definedName>
    <definedName name="_358_2_7sdex">'6.1 Mouvements stocks'!$C$21</definedName>
    <definedName name="_358_2_7sfex">'6.1 Mouvements stocks'!$L$21</definedName>
    <definedName name="_358_2_7soex">'6.1 Mouvements stocks'!$J$21</definedName>
    <definedName name="_358_2_7svex">'6.1 Mouvements stocks'!$M$21</definedName>
    <definedName name="_35auex">'6.1 Mouvements stocks'!$G$22</definedName>
    <definedName name="_35avp">'6.1 Mouvements stocks'!$H$22</definedName>
    <definedName name="_35cext">'6.1 Mouvements stocks'!$D$22</definedName>
    <definedName name="_35coin">'6.1 Mouvements stocks'!$F$22</definedName>
    <definedName name="_35deex">'6.1 Mouvements stocks'!$I$22</definedName>
    <definedName name="_35dvp">'6.1 Mouvements stocks'!$K$22</definedName>
    <definedName name="_35ffin">'6.1 Mouvements stocks'!$E$22</definedName>
    <definedName name="_35sdex">'6.1 Mouvements stocks'!$C$22</definedName>
    <definedName name="_35sfex">'6.1 Mouvements stocks'!$L$22</definedName>
    <definedName name="_35soex">'6.1 Mouvements stocks'!$J$22</definedName>
    <definedName name="_35svex">'6.1 Mouvements stocks'!$M$22</definedName>
    <definedName name="_37auex">'6.1 Mouvements stocks'!$G$24</definedName>
    <definedName name="_37avp">'6.1 Mouvements stocks'!$H$24</definedName>
    <definedName name="_37cext">'6.1 Mouvements stocks'!$D$24</definedName>
    <definedName name="_37coin">'6.1 Mouvements stocks'!$F$24</definedName>
    <definedName name="_37deex">'6.1 Mouvements stocks'!$I$24</definedName>
    <definedName name="_37dvp">'6.1 Mouvements stocks'!$K$24</definedName>
    <definedName name="_37ffin">'6.1 Mouvements stocks'!$E$24</definedName>
    <definedName name="_37sdex">'6.1 Mouvements stocks'!$C$24</definedName>
    <definedName name="_37sfex">'6.1 Mouvements stocks'!$L$24</definedName>
    <definedName name="_37soex">'6.1 Mouvements stocks'!$J$24</definedName>
    <definedName name="_37svex">'6.1 Mouvements stocks'!$M$24</definedName>
    <definedName name="_38auex">'6.1 Mouvements stocks'!$G$25</definedName>
    <definedName name="_38avp">'6.1 Mouvements stocks'!$H$25</definedName>
    <definedName name="_38cext">'6.1 Mouvements stocks'!$D$25</definedName>
    <definedName name="_38coin">'6.1 Mouvements stocks'!$F$25</definedName>
    <definedName name="_38deex">'6.1 Mouvements stocks'!$I$25</definedName>
    <definedName name="_38dvp">'6.1 Mouvements stocks'!$K$25</definedName>
    <definedName name="_38ffin">'6.1 Mouvements stocks'!$E$25</definedName>
    <definedName name="_38sdex">'6.1 Mouvements stocks'!$C$25</definedName>
    <definedName name="_38sfex">'6.1 Mouvements stocks'!$L$25</definedName>
    <definedName name="_38soex">'6.1 Mouvements stocks'!$J$25</definedName>
    <definedName name="_38svex">'6.1 Mouvements stocks'!$M$25</definedName>
    <definedName name="_nom_E61">'6.1 Mouvements stocks'!$A$1</definedName>
    <definedName name="_S_AUEX">'6.1 Mouvements stocks'!$G$26</definedName>
    <definedName name="_S_AVP">'6.1 Mouvements stocks'!$H$26</definedName>
    <definedName name="_S_CEXT">'6.1 Mouvements stocks'!$D$26</definedName>
    <definedName name="_S_COIN">'6.1 Mouvements stocks'!$F$26</definedName>
    <definedName name="_S_DEEX">'6.1 Mouvements stocks'!$I$26</definedName>
    <definedName name="_S_DVP">'6.1 Mouvements stocks'!$K$26</definedName>
    <definedName name="_S_FFIN">'6.1 Mouvements stocks'!$E$26</definedName>
    <definedName name="_S_SDEX">'6.1 Mouvements stocks'!$C$26</definedName>
    <definedName name="_S_SFEX">'6.1 Mouvements stocks'!$L$26</definedName>
    <definedName name="_S_SOEX">'6.1 Mouvements stocks'!$J$26</definedName>
    <definedName name="_S_SVEX">'6.1 Mouvements stocks'!$M$26</definedName>
    <definedName name="Notice_F06_web">'6.1 Mouvements stocks'!$C$1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15" l="1" a="1"/>
  <c r="A1" i="15" s="1"/>
  <c r="L13" i="15"/>
  <c r="M13" i="15" s="1"/>
  <c r="D4" i="16"/>
  <c r="D3" i="16"/>
  <c r="A5" i="16"/>
  <c r="A4" i="16"/>
  <c r="A3" i="16"/>
  <c r="A2" i="16"/>
  <c r="L24" i="15"/>
  <c r="M24" i="15" s="1"/>
  <c r="M26" i="15"/>
  <c r="M25" i="15"/>
  <c r="M11" i="15"/>
  <c r="L12" i="15"/>
  <c r="L25" i="15"/>
  <c r="D26" i="15"/>
  <c r="E26" i="15"/>
  <c r="F26" i="15"/>
  <c r="G26" i="15"/>
  <c r="H26" i="15"/>
  <c r="I26" i="15"/>
  <c r="J26" i="15"/>
  <c r="C26" i="15"/>
  <c r="C12" i="15"/>
  <c r="D22" i="15" l="1"/>
  <c r="E22" i="15"/>
  <c r="F22" i="15"/>
  <c r="G22" i="15"/>
  <c r="H22" i="15"/>
  <c r="I22" i="15"/>
  <c r="J22" i="15"/>
  <c r="K22" i="15"/>
  <c r="K26" i="15" s="1"/>
  <c r="L26" i="15" s="1"/>
  <c r="C22" i="15"/>
  <c r="K12" i="15"/>
  <c r="J12" i="15"/>
  <c r="I12" i="15"/>
  <c r="H12" i="15"/>
  <c r="G12" i="15"/>
  <c r="F12" i="15"/>
  <c r="E12" i="15"/>
  <c r="D12" i="15"/>
  <c r="L21" i="15" l="1"/>
  <c r="M21" i="15" s="1"/>
  <c r="L20" i="15"/>
  <c r="M20" i="15" s="1"/>
  <c r="L18" i="15"/>
  <c r="M18" i="15" s="1"/>
  <c r="L17" i="15"/>
  <c r="M17" i="15" s="1"/>
  <c r="L16" i="15"/>
  <c r="M16" i="15" s="1"/>
  <c r="L15" i="15"/>
  <c r="M15" i="15" s="1"/>
  <c r="L11" i="15"/>
  <c r="L10" i="15"/>
  <c r="M10" i="15" s="1"/>
  <c r="L9" i="15"/>
  <c r="M9" i="15" s="1"/>
  <c r="L8" i="15"/>
  <c r="M8" i="15" s="1"/>
  <c r="L7" i="15"/>
  <c r="L6" i="15"/>
  <c r="M6" i="15" s="1"/>
  <c r="L14" i="15" l="1"/>
  <c r="M7" i="15"/>
  <c r="M12" i="15" s="1"/>
  <c r="M14" i="15" l="1"/>
  <c r="M22" i="15" s="1"/>
  <c r="L22" i="1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<sst xmlns="http://schemas.openxmlformats.org/spreadsheetml/2006/main" count="79" uniqueCount="69">
  <si>
    <t>Consultez la notice ici :</t>
  </si>
  <si>
    <t>Exercice 2026</t>
  </si>
  <si>
    <t>N° de compte</t>
  </si>
  <si>
    <t>En cours de concession d’aménagement</t>
  </si>
  <si>
    <t>https://harmonia.logement.gouv.fr/manuel/notices/2026/combi_conso/F06.pdf</t>
  </si>
  <si>
    <t>6.1 Mouvements stocks</t>
  </si>
  <si>
    <t>Comptes de stocks (en valeur brute)</t>
  </si>
  <si>
    <t>Stocks en début d'exercice</t>
  </si>
  <si>
    <t>Augmentation de l'exercice</t>
  </si>
  <si>
    <t>Diminution de l'exercice</t>
  </si>
  <si>
    <t>Stocks en fin d'exercice</t>
  </si>
  <si>
    <t>Variations de stocks</t>
  </si>
  <si>
    <t>Achats et coûts externes</t>
  </si>
  <si>
    <t>Frais financiers</t>
  </si>
  <si>
    <t>Coûts internes</t>
  </si>
  <si>
    <t>Virement de poste à poste (a)</t>
  </si>
  <si>
    <t>Variations de périmètre (d)</t>
  </si>
  <si>
    <t>Sorties de stocks (b)</t>
  </si>
  <si>
    <t>Variations de périmètre (e)</t>
  </si>
  <si>
    <t>31 net du 319</t>
  </si>
  <si>
    <t xml:space="preserve">TERRAINS A AMENAGER </t>
  </si>
  <si>
    <t>Lotissements et terrains en cours d'aménagement</t>
  </si>
  <si>
    <t>Opérations groupées, constructions neuves</t>
  </si>
  <si>
    <t>Opérations d'acquisition-réhabilitation-revente</t>
  </si>
  <si>
    <t>Constructions de maisons individuelles (CCMI)</t>
  </si>
  <si>
    <t>Divers</t>
  </si>
  <si>
    <t>33 net du 339</t>
  </si>
  <si>
    <t>IMMEUBLES EN COURS</t>
  </si>
  <si>
    <t>En-cours de production de services</t>
  </si>
  <si>
    <t>Lotissements et terrains aménagés</t>
  </si>
  <si>
    <t>Opération d'acquisition-réhabilitation-revente</t>
  </si>
  <si>
    <t>Autres travaux achevés</t>
  </si>
  <si>
    <t>Immeubles temporairement loués</t>
  </si>
  <si>
    <t xml:space="preserve">     Location accession</t>
  </si>
  <si>
    <t xml:space="preserve">     Autres logements</t>
  </si>
  <si>
    <t>35 net du 359</t>
  </si>
  <si>
    <t xml:space="preserve">IMMEUBLES ACHEVES </t>
  </si>
  <si>
    <t>IMMEUBLES ACQUIS PAR RESOLUTION DE VENTE, ADJUDICATION OU GARANTIE DE RACHAT</t>
  </si>
  <si>
    <t>TOTAL (c)</t>
  </si>
  <si>
    <t>(a) Y compris les virements de classe 2</t>
  </si>
  <si>
    <t>(b) Sorties de stocks lors de livraison à l'acquéreur (et sorties selon la méthode à l'avancement)</t>
  </si>
  <si>
    <t xml:space="preserve">(c) Total des colonnes 3 "Achats et coûts externes" et 4 "Frais financiers" = somme des comptes 601 - 604 - 605 - 607 - 608   </t>
  </si>
  <si>
    <t>(d) Y compris les acquisitions, absorptions, achats, APA (Apport Partiel d'Actifs) et TUP (Transmission Universelle de Patrimoine).</t>
  </si>
  <si>
    <t>(e) Y compris les cessions, ventes, dissolutions</t>
  </si>
  <si>
    <t>6.1 MOUVEMENTS DES COMPTES DE STOCKS AU COURS DE L'EXERCICE (sauf compte 32)</t>
  </si>
  <si>
    <t>LIEN</t>
  </si>
  <si>
    <t>ECART</t>
  </si>
  <si>
    <t>GRAVITE</t>
  </si>
  <si>
    <t>MESSAGE</t>
  </si>
  <si>
    <t>REGLE</t>
  </si>
  <si>
    <t>13= (12-3)</t>
  </si>
  <si>
    <t>Nouveau contrôle</t>
  </si>
  <si>
    <t>F01 : Le stock total en fin d'exercice (col. 12) n'est pas cohérent avec le stock de début d'exercice augmenté des entrées et diminué des sorties de l'exercice.</t>
  </si>
  <si>
    <t>F02 : La variation de stocks totale (col. 13) ne correspond pas à la différence entre le stock de fin d'exercice et le stock de début d'exercice.</t>
  </si>
  <si>
    <t>F03 : Le total des virements de poste à poste en augmentation (col. 7) ne correspond pas au total des virements de poste à poste en diminution (col. 9). Les virements internes doivent s'équilibrer.</t>
  </si>
  <si>
    <t>F04 : Des variations de périmètre ont été saisies (col. 8). Vérifier la cohérence de ces montants avec les opérations de fusion, scission ou apport partiel d'actif de l'exercice.</t>
  </si>
  <si>
    <t>Référence tableau</t>
  </si>
  <si>
    <t>MESSAGE  formule</t>
  </si>
  <si>
    <t>Commentaire interne DHUP</t>
  </si>
  <si>
    <t>N° anomalie</t>
  </si>
  <si>
    <t>Message anomalie</t>
  </si>
  <si>
    <t>F01</t>
  </si>
  <si>
    <t>F02</t>
  </si>
  <si>
    <t>F03</t>
  </si>
  <si>
    <t>F04</t>
  </si>
  <si>
    <t>F01: F01 : Le stock total en fin d'exercice (col. 12) n'est pas cohérent avec le stock de début d'exercice augmenté des entrées et diminué des sorties de l'exercice.</t>
  </si>
  <si>
    <t>F02: F02 : La variation de stocks totale (col. 13) ne correspond pas à la différence entre le stock de fin d'exercice et le stock de début d'exercice.</t>
  </si>
  <si>
    <t>F03: F03 : Le total des virements de poste à poste en augmentation (col. 7) ne correspond pas au total des virements de poste à poste en diminution (col. 9). Les virements internes doivent s'équilibrer.</t>
  </si>
  <si>
    <t>F04: F04 : Des variations de périmètre ont été saisies (col. 8). Vérifier la cohérence de ces montants avec les opérations de fusion, scission ou apport partiel d'actif de l'exercice.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</si>
</sst>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&quot;F&quot;_-;\-* #,##0.00\ &quot;F&quot;_-;_-* &quot;-&quot;??\ &quot;F&quot;_-;_-@_-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Geneva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u/>
      <sz val="10"/>
      <color theme="10"/>
      <name val="Geneva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Segoe UI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</font>
    <font>
      <sz val="10"/>
      <color rgb="FFFF0000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4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5" fillId="0" borderId="0"/>
    <xf numFmtId="0" fontId="18" fillId="0" borderId="0"/>
  </cellStyleXfs>
  <cellXfs count="110">
    <xf numFmtId="0" fontId="0" fillId="0" borderId="0" xfId="0"/>
    <xf numFmtId="0" fontId="4" fillId="0" borderId="0" xfId="1" applyFont="1" applyAlignment="1">
      <alignment horizontal="right" vertical="center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6" fillId="6" borderId="19" xfId="1" applyFont="1" applyFill="1" applyBorder="1" applyAlignment="1" applyProtection="1">
      <alignment horizontal="left" vertical="center"/>
      <protection locked="0"/>
    </xf>
    <xf numFmtId="0" fontId="6" fillId="0" borderId="0" xfId="1" applyFont="1" applyAlignment="1">
      <alignment vertical="top" wrapText="1"/>
    </xf>
    <xf numFmtId="0" fontId="6" fillId="0" borderId="0" xfId="1" applyFont="1" applyAlignment="1" applyProtection="1">
      <alignment vertical="center" wrapText="1"/>
      <protection locked="0"/>
    </xf>
    <xf numFmtId="0" fontId="10" fillId="0" borderId="0" xfId="1" applyFont="1" applyAlignment="1" applyProtection="1">
      <alignment vertic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2" fillId="7" borderId="9" xfId="1" applyFont="1" applyFill="1" applyBorder="1" applyAlignment="1" applyProtection="1">
      <alignment horizontal="center" vertical="center" wrapText="1"/>
      <protection locked="0"/>
    </xf>
    <xf numFmtId="0" fontId="12" fillId="7" borderId="10" xfId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13" fillId="0" borderId="28" xfId="1" applyFont="1" applyBorder="1" applyAlignment="1" applyProtection="1">
      <alignment horizontal="left" vertical="center"/>
      <protection locked="0"/>
    </xf>
    <xf numFmtId="0" fontId="13" fillId="0" borderId="7" xfId="1" applyFont="1" applyBorder="1" applyAlignment="1" applyProtection="1">
      <alignment horizontal="left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0" fontId="13" fillId="0" borderId="23" xfId="1" applyFont="1" applyBorder="1" applyAlignment="1" applyProtection="1">
      <alignment horizontal="left" vertical="center"/>
      <protection locked="0"/>
    </xf>
    <xf numFmtId="0" fontId="3" fillId="0" borderId="33" xfId="1" applyFont="1" applyBorder="1" applyAlignment="1" applyProtection="1">
      <alignment horizontal="center" vertical="center"/>
      <protection locked="0"/>
    </xf>
    <xf numFmtId="0" fontId="13" fillId="0" borderId="29" xfId="1" applyFont="1" applyBorder="1" applyAlignment="1" applyProtection="1">
      <alignment horizontal="left" vertical="center"/>
      <protection locked="0"/>
    </xf>
    <xf numFmtId="0" fontId="3" fillId="0" borderId="30" xfId="1" applyFont="1" applyBorder="1" applyAlignment="1" applyProtection="1">
      <alignment horizontal="right" vertical="center"/>
      <protection locked="0"/>
    </xf>
    <xf numFmtId="0" fontId="9" fillId="0" borderId="21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 vertical="center"/>
      <protection locked="0"/>
    </xf>
    <xf numFmtId="2" fontId="9" fillId="0" borderId="0" xfId="1" applyNumberFormat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7" fillId="2" borderId="17" xfId="1" applyFont="1" applyFill="1" applyBorder="1" applyAlignment="1" applyProtection="1">
      <alignment horizontal="left" vertical="center"/>
      <protection locked="0"/>
    </xf>
    <xf numFmtId="0" fontId="2" fillId="0" borderId="0" xfId="17" applyFont="1"/>
    <xf numFmtId="0" fontId="4" fillId="0" borderId="0" xfId="17" applyFont="1"/>
    <xf numFmtId="0" fontId="2" fillId="0" borderId="0" xfId="17" applyFont="1" applyFill="1" applyAlignment="1">
      <alignment horizontal="center" vertical="center"/>
    </xf>
    <xf numFmtId="0" fontId="2" fillId="0" borderId="0" xfId="17" applyFont="1" applyFill="1" applyAlignment="1">
      <alignment horizontal="left" vertical="top" wrapText="1"/>
    </xf>
    <xf numFmtId="0" fontId="19" fillId="0" borderId="0" xfId="17" applyFont="1" applyFill="1" applyAlignment="1">
      <alignment horizontal="center" vertical="center"/>
    </xf>
    <xf numFmtId="0" fontId="2" fillId="0" borderId="0" xfId="17" applyFont="1" applyFill="1"/>
    <xf numFmtId="0" fontId="4" fillId="0" borderId="0" xfId="17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2" fillId="0" borderId="0" xfId="17" applyFont="1" applyFill="1" applyAlignment="1">
      <alignment horizontal="right"/>
    </xf>
    <xf numFmtId="0" fontId="20" fillId="0" borderId="0" xfId="1" applyFont="1" applyAlignment="1">
      <alignment vertical="center" wrapText="1"/>
    </xf>
    <xf numFmtId="0" fontId="19" fillId="0" borderId="0" xfId="17" applyFont="1" applyFill="1"/>
    <xf numFmtId="0" fontId="13" fillId="7" borderId="11" xfId="1" quotePrefix="1" applyFont="1" applyFill="1" applyBorder="1" applyAlignment="1" applyProtection="1">
      <alignment horizontal="center" vertical="center"/>
      <protection locked="0"/>
    </xf>
    <xf numFmtId="0" fontId="13" fillId="7" borderId="16" xfId="1" applyFont="1" applyFill="1" applyBorder="1" applyAlignment="1" applyProtection="1">
      <alignment horizontal="center" vertical="center"/>
      <protection locked="0"/>
    </xf>
    <xf numFmtId="0" fontId="16" fillId="0" borderId="30" xfId="1" applyFont="1" applyBorder="1" applyAlignment="1" applyProtection="1">
      <alignment horizontal="center" vertical="center"/>
      <protection locked="0"/>
    </xf>
    <xf numFmtId="0" fontId="17" fillId="0" borderId="38" xfId="1" applyFont="1" applyBorder="1" applyAlignment="1" applyProtection="1">
      <alignment horizontal="left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0" fontId="9" fillId="0" borderId="37" xfId="1" applyFont="1" applyBorder="1" applyAlignment="1" applyProtection="1">
      <alignment horizontal="center" vertical="center"/>
      <protection locked="0"/>
    </xf>
    <xf numFmtId="0" fontId="12" fillId="0" borderId="21" xfId="1" applyFont="1" applyBorder="1" applyAlignment="1" applyProtection="1">
      <alignment horizontal="left" vertical="center"/>
      <protection locked="0"/>
    </xf>
    <xf numFmtId="0" fontId="13" fillId="7" borderId="20" xfId="1" applyFont="1" applyFill="1" applyBorder="1" applyAlignment="1" applyProtection="1">
      <alignment horizontal="center" vertical="center"/>
      <protection locked="0"/>
    </xf>
    <xf numFmtId="0" fontId="13" fillId="7" borderId="7" xfId="1" applyFont="1" applyFill="1" applyBorder="1" applyAlignment="1" applyProtection="1">
      <alignment horizontal="center" vertical="center"/>
      <protection locked="0"/>
    </xf>
    <xf numFmtId="0" fontId="13" fillId="7" borderId="11" xfId="1" applyFont="1" applyFill="1" applyBorder="1" applyAlignment="1" applyProtection="1">
      <alignment horizontal="center" vertical="center"/>
      <protection locked="0"/>
    </xf>
    <xf numFmtId="0" fontId="13" fillId="7" borderId="8" xfId="1" applyFont="1" applyFill="1" applyBorder="1" applyAlignment="1" applyProtection="1">
      <alignment horizontal="center" vertical="center"/>
      <protection locked="0"/>
    </xf>
    <xf numFmtId="0" fontId="13" fillId="7" borderId="8" xfId="1" quotePrefix="1" applyFont="1" applyFill="1" applyBorder="1" applyAlignment="1" applyProtection="1">
      <alignment horizontal="center" vertical="center"/>
      <protection locked="0"/>
    </xf>
    <xf numFmtId="0" fontId="13" fillId="7" borderId="0" xfId="1" quotePrefix="1" applyFont="1" applyFill="1" applyBorder="1" applyAlignment="1" applyProtection="1">
      <alignment horizontal="center" vertical="center"/>
      <protection locked="0"/>
    </xf>
    <xf numFmtId="0" fontId="13" fillId="0" borderId="20" xfId="1" applyFont="1" applyBorder="1" applyAlignment="1" applyProtection="1">
      <alignment vertical="center" wrapText="1"/>
      <protection locked="0"/>
    </xf>
    <xf numFmtId="0" fontId="12" fillId="2" borderId="37" xfId="1" applyFont="1" applyFill="1" applyBorder="1" applyAlignment="1" applyProtection="1">
      <alignment horizontal="center" vertical="center"/>
      <protection locked="0"/>
    </xf>
    <xf numFmtId="0" fontId="12" fillId="0" borderId="43" xfId="1" applyFont="1" applyBorder="1" applyAlignment="1" applyProtection="1">
      <alignment vertical="center"/>
      <protection locked="0"/>
    </xf>
    <xf numFmtId="4" fontId="21" fillId="4" borderId="22" xfId="1" applyNumberFormat="1" applyFont="1" applyFill="1" applyBorder="1" applyAlignment="1" applyProtection="1">
      <alignment horizontal="right" vertical="center"/>
      <protection locked="0"/>
    </xf>
    <xf numFmtId="4" fontId="21" fillId="5" borderId="36" xfId="1" applyNumberFormat="1" applyFont="1" applyFill="1" applyBorder="1" applyAlignment="1" applyProtection="1">
      <alignment horizontal="right" vertical="center"/>
      <protection locked="0"/>
    </xf>
    <xf numFmtId="4" fontId="21" fillId="4" borderId="36" xfId="1" applyNumberFormat="1" applyFont="1" applyFill="1" applyBorder="1" applyAlignment="1" applyProtection="1">
      <alignment horizontal="right" vertical="center"/>
      <protection locked="0"/>
    </xf>
    <xf numFmtId="4" fontId="21" fillId="3" borderId="22" xfId="1" applyNumberFormat="1" applyFont="1" applyFill="1" applyBorder="1" applyAlignment="1" applyProtection="1">
      <alignment horizontal="right" vertical="center"/>
      <protection locked="0"/>
    </xf>
    <xf numFmtId="4" fontId="21" fillId="3" borderId="41" xfId="1" applyNumberFormat="1" applyFont="1" applyFill="1" applyBorder="1" applyAlignment="1" applyProtection="1">
      <alignment horizontal="right" vertical="center"/>
      <protection locked="0"/>
    </xf>
    <xf numFmtId="4" fontId="20" fillId="4" borderId="11" xfId="1" applyNumberFormat="1" applyFont="1" applyFill="1" applyBorder="1" applyAlignment="1" applyProtection="1">
      <alignment horizontal="right" vertical="center"/>
      <protection locked="0"/>
    </xf>
    <xf numFmtId="4" fontId="20" fillId="5" borderId="8" xfId="1" applyNumberFormat="1" applyFont="1" applyFill="1" applyBorder="1" applyAlignment="1" applyProtection="1">
      <alignment horizontal="right" vertical="center"/>
      <protection locked="0"/>
    </xf>
    <xf numFmtId="4" fontId="20" fillId="4" borderId="8" xfId="1" applyNumberFormat="1" applyFont="1" applyFill="1" applyBorder="1" applyAlignment="1" applyProtection="1">
      <alignment horizontal="right" vertical="center"/>
      <protection locked="0"/>
    </xf>
    <xf numFmtId="4" fontId="21" fillId="3" borderId="11" xfId="1" applyNumberFormat="1" applyFont="1" applyFill="1" applyBorder="1" applyAlignment="1" applyProtection="1">
      <alignment horizontal="right" vertical="center"/>
      <protection locked="0"/>
    </xf>
    <xf numFmtId="4" fontId="21" fillId="3" borderId="12" xfId="1" applyNumberFormat="1" applyFont="1" applyFill="1" applyBorder="1" applyAlignment="1" applyProtection="1">
      <alignment horizontal="right" vertical="center"/>
      <protection locked="0"/>
    </xf>
    <xf numFmtId="4" fontId="21" fillId="3" borderId="36" xfId="1" applyNumberFormat="1" applyFont="1" applyFill="1" applyBorder="1" applyAlignment="1" applyProtection="1">
      <alignment horizontal="right" vertical="center"/>
      <protection locked="0"/>
    </xf>
    <xf numFmtId="4" fontId="21" fillId="3" borderId="42" xfId="1" applyNumberFormat="1" applyFont="1" applyFill="1" applyBorder="1" applyAlignment="1" applyProtection="1">
      <alignment horizontal="right" vertical="center"/>
      <protection locked="0"/>
    </xf>
    <xf numFmtId="4" fontId="21" fillId="5" borderId="19" xfId="1" applyNumberFormat="1" applyFont="1" applyFill="1" applyBorder="1" applyAlignment="1" applyProtection="1">
      <alignment horizontal="right" vertical="center"/>
      <protection locked="0"/>
    </xf>
    <xf numFmtId="4" fontId="21" fillId="5" borderId="18" xfId="1" applyNumberFormat="1" applyFont="1" applyFill="1" applyBorder="1" applyAlignment="1" applyProtection="1">
      <alignment horizontal="right" vertical="center"/>
      <protection locked="0"/>
    </xf>
    <xf numFmtId="4" fontId="21" fillId="5" borderId="35" xfId="1" applyNumberFormat="1" applyFont="1" applyFill="1" applyBorder="1" applyAlignment="1" applyProtection="1">
      <alignment horizontal="right" vertical="center"/>
      <protection locked="0"/>
    </xf>
    <xf numFmtId="4" fontId="20" fillId="4" borderId="10" xfId="1" applyNumberFormat="1" applyFont="1" applyFill="1" applyBorder="1" applyAlignment="1" applyProtection="1">
      <alignment horizontal="right" vertical="center"/>
      <protection locked="0"/>
    </xf>
    <xf numFmtId="4" fontId="20" fillId="5" borderId="9" xfId="1" applyNumberFormat="1" applyFont="1" applyFill="1" applyBorder="1" applyAlignment="1" applyProtection="1">
      <alignment horizontal="right" vertical="center"/>
      <protection locked="0"/>
    </xf>
    <xf numFmtId="4" fontId="20" fillId="4" borderId="9" xfId="1" applyNumberFormat="1" applyFont="1" applyFill="1" applyBorder="1" applyAlignment="1" applyProtection="1">
      <alignment horizontal="right" vertical="center"/>
      <protection locked="0"/>
    </xf>
    <xf numFmtId="4" fontId="20" fillId="4" borderId="32" xfId="1" applyNumberFormat="1" applyFont="1" applyFill="1" applyBorder="1" applyAlignment="1" applyProtection="1">
      <alignment horizontal="right" vertical="center"/>
      <protection locked="0"/>
    </xf>
    <xf numFmtId="4" fontId="20" fillId="4" borderId="0" xfId="1" applyNumberFormat="1" applyFont="1" applyFill="1" applyBorder="1" applyAlignment="1" applyProtection="1">
      <alignment horizontal="right" vertical="center"/>
      <protection locked="0"/>
    </xf>
    <xf numFmtId="4" fontId="20" fillId="0" borderId="11" xfId="1" applyNumberFormat="1" applyFont="1" applyBorder="1" applyAlignment="1" applyProtection="1">
      <alignment horizontal="right" vertical="center"/>
      <protection locked="0"/>
    </xf>
    <xf numFmtId="4" fontId="20" fillId="0" borderId="12" xfId="1" applyNumberFormat="1" applyFont="1" applyBorder="1" applyAlignment="1" applyProtection="1">
      <alignment horizontal="right" vertical="center"/>
      <protection locked="0"/>
    </xf>
    <xf numFmtId="4" fontId="21" fillId="0" borderId="11" xfId="1" applyNumberFormat="1" applyFont="1" applyBorder="1" applyAlignment="1" applyProtection="1">
      <alignment horizontal="right" vertical="center"/>
      <protection locked="0"/>
    </xf>
    <xf numFmtId="4" fontId="21" fillId="0" borderId="8" xfId="1" applyNumberFormat="1" applyFont="1" applyBorder="1" applyAlignment="1" applyProtection="1">
      <alignment horizontal="right" vertical="center"/>
      <protection locked="0"/>
    </xf>
    <xf numFmtId="4" fontId="21" fillId="0" borderId="24" xfId="1" applyNumberFormat="1" applyFont="1" applyBorder="1" applyAlignment="1" applyProtection="1">
      <alignment horizontal="right" vertical="center"/>
      <protection locked="0"/>
    </xf>
    <xf numFmtId="4" fontId="21" fillId="0" borderId="0" xfId="1" applyNumberFormat="1" applyFont="1" applyBorder="1" applyAlignment="1" applyProtection="1">
      <alignment horizontal="right" vertical="center"/>
      <protection locked="0"/>
    </xf>
    <xf numFmtId="4" fontId="21" fillId="0" borderId="12" xfId="1" applyNumberFormat="1" applyFont="1" applyBorder="1" applyAlignment="1" applyProtection="1">
      <alignment horizontal="right" vertical="center"/>
      <protection locked="0"/>
    </xf>
    <xf numFmtId="4" fontId="21" fillId="4" borderId="19" xfId="1" applyNumberFormat="1" applyFont="1" applyFill="1" applyBorder="1" applyAlignment="1" applyProtection="1">
      <alignment horizontal="right" vertical="center"/>
      <protection locked="0"/>
    </xf>
    <xf numFmtId="4" fontId="21" fillId="4" borderId="18" xfId="1" applyNumberFormat="1" applyFont="1" applyFill="1" applyBorder="1" applyAlignment="1" applyProtection="1">
      <alignment horizontal="right" vertical="center"/>
      <protection locked="0"/>
    </xf>
    <xf numFmtId="4" fontId="21" fillId="5" borderId="39" xfId="1" applyNumberFormat="1" applyFont="1" applyFill="1" applyBorder="1" applyAlignment="1" applyProtection="1">
      <alignment horizontal="right" vertical="center"/>
      <protection locked="0"/>
    </xf>
    <xf numFmtId="4" fontId="21" fillId="5" borderId="40" xfId="1" applyNumberFormat="1" applyFont="1" applyFill="1" applyBorder="1" applyAlignment="1" applyProtection="1">
      <alignment horizontal="right" vertical="center"/>
      <protection locked="0"/>
    </xf>
    <xf numFmtId="0" fontId="5" fillId="0" borderId="0" xfId="2" applyAlignment="1">
      <alignment horizontal="left" vertical="center"/>
    </xf>
    <xf numFmtId="0" fontId="10" fillId="0" borderId="0" xfId="1" applyFont="1" applyAlignment="1" applyProtection="1">
      <alignment horizontal="center" vertical="center"/>
      <protection locked="0"/>
    </xf>
    <xf numFmtId="0" fontId="12" fillId="7" borderId="13" xfId="1" applyFont="1" applyFill="1" applyBorder="1" applyAlignment="1" applyProtection="1">
      <alignment horizontal="center" vertical="center" wrapText="1"/>
      <protection locked="0"/>
    </xf>
    <xf numFmtId="0" fontId="12" fillId="7" borderId="15" xfId="1" applyFont="1" applyFill="1" applyBorder="1" applyAlignment="1" applyProtection="1">
      <alignment horizontal="center" vertical="center" wrapText="1"/>
      <protection locked="0"/>
    </xf>
    <xf numFmtId="0" fontId="12" fillId="7" borderId="26" xfId="1" applyFont="1" applyFill="1" applyBorder="1" applyAlignment="1" applyProtection="1">
      <alignment horizontal="center" vertical="center" wrapText="1"/>
      <protection locked="0"/>
    </xf>
    <xf numFmtId="0" fontId="13" fillId="7" borderId="20" xfId="1" applyFont="1" applyFill="1" applyBorder="1" applyAlignment="1" applyProtection="1">
      <alignment horizontal="center" vertical="center" wrapText="1"/>
      <protection locked="0"/>
    </xf>
    <xf numFmtId="0" fontId="12" fillId="7" borderId="14" xfId="1" applyFont="1" applyFill="1" applyBorder="1" applyAlignment="1" applyProtection="1">
      <alignment horizontal="center" vertical="center" wrapText="1"/>
      <protection locked="0"/>
    </xf>
    <xf numFmtId="0" fontId="13" fillId="7" borderId="11" xfId="1" applyFont="1" applyFill="1" applyBorder="1" applyAlignment="1" applyProtection="1">
      <alignment horizontal="center" vertical="center" wrapText="1"/>
      <protection locked="0"/>
    </xf>
    <xf numFmtId="0" fontId="12" fillId="7" borderId="3" xfId="1" applyFont="1" applyFill="1" applyBorder="1" applyAlignment="1" applyProtection="1">
      <alignment horizontal="center" vertical="center" wrapText="1"/>
      <protection locked="0"/>
    </xf>
    <xf numFmtId="0" fontId="12" fillId="7" borderId="4" xfId="1" applyFont="1" applyFill="1" applyBorder="1" applyAlignment="1" applyProtection="1">
      <alignment horizontal="center" vertical="center" wrapText="1"/>
      <protection locked="0"/>
    </xf>
    <xf numFmtId="0" fontId="12" fillId="7" borderId="5" xfId="1" applyFont="1" applyFill="1" applyBorder="1" applyAlignment="1" applyProtection="1">
      <alignment horizontal="center" vertical="center" wrapText="1"/>
      <protection locked="0"/>
    </xf>
    <xf numFmtId="0" fontId="12" fillId="7" borderId="2" xfId="1" applyFont="1" applyFill="1" applyBorder="1" applyAlignment="1" applyProtection="1">
      <alignment horizontal="center" vertical="center" wrapText="1"/>
      <protection locked="0"/>
    </xf>
    <xf numFmtId="0" fontId="12" fillId="7" borderId="1" xfId="1" applyFont="1" applyFill="1" applyBorder="1" applyAlignment="1" applyProtection="1">
      <alignment horizontal="center" vertical="center" wrapText="1"/>
      <protection locked="0"/>
    </xf>
    <xf numFmtId="0" fontId="12" fillId="7" borderId="27" xfId="1" applyFont="1" applyFill="1" applyBorder="1" applyAlignment="1" applyProtection="1">
      <alignment horizontal="center" vertical="center" wrapText="1"/>
      <protection locked="0"/>
    </xf>
    <xf numFmtId="0" fontId="12" fillId="7" borderId="6" xfId="1" applyFont="1" applyFill="1" applyBorder="1" applyAlignment="1" applyProtection="1">
      <alignment horizontal="center" vertical="center" wrapText="1"/>
      <protection locked="0"/>
    </xf>
    <xf numFmtId="0" fontId="13" fillId="7" borderId="12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9" fillId="0" borderId="15" xfId="1" applyFont="1" applyBorder="1" applyAlignment="1" applyProtection="1">
      <alignment horizontal="center" vertical="center"/>
      <protection locked="0"/>
    </xf>
    <xf numFmtId="0" fontId="9" fillId="0" borderId="25" xfId="1" applyFont="1" applyBorder="1" applyAlignment="1" applyProtection="1">
      <alignment horizontal="center" vertical="center"/>
      <protection locked="0"/>
    </xf>
    <xf numFmtId="0" fontId="12" fillId="0" borderId="20" xfId="1" applyFont="1" applyBorder="1" applyAlignment="1" applyProtection="1">
      <alignment horizontal="left" vertical="center" wrapText="1"/>
      <protection locked="0"/>
    </xf>
    <xf numFmtId="0" fontId="13" fillId="0" borderId="34" xfId="1" applyFont="1" applyBorder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 applyProtection="1">
      <alignment horizontal="left" vertical="center" wrapText="1"/>
      <protection locked="0"/>
    </xf>
  </cellXfs>
  <cellStyles count="18">
    <cellStyle name="Lien hypertexte 2" xfId="2" xr:uid="{CE60BA5F-1AAD-4F0D-B880-A2E71B247EAE}"/>
    <cellStyle name="Lien hypertexte 3" xfId="7" xr:uid="{D158F91E-0FA1-49CE-997E-9C1705219B90}"/>
    <cellStyle name="Milliers 2" xfId="3" xr:uid="{1A42635A-7CFC-4688-AA53-13B0F6D58857}"/>
    <cellStyle name="Milliers 3" xfId="8" xr:uid="{43F838D9-83DF-4995-883F-240570898F28}"/>
    <cellStyle name="Milliers 4" xfId="10" xr:uid="{271E110A-8542-400D-8D0D-E8915ABAA03B}"/>
    <cellStyle name="Milliers 5" xfId="11" xr:uid="{32F4F5D0-E22A-48AF-A8B3-0F1A8C086C91}"/>
    <cellStyle name="Monétaire 2" xfId="9" xr:uid="{93BB4AF6-CF06-4D5A-8E88-464854AB1FEB}"/>
    <cellStyle name="Monétaire 2 2" xfId="12" xr:uid="{8B92358A-1287-484B-BC20-F6C4D4B5C67F}"/>
    <cellStyle name="Normal" xfId="0" builtinId="0"/>
    <cellStyle name="Normal 2" xfId="1" xr:uid="{24B7AAC9-778A-4D50-89B1-D33BA67A70E5}"/>
    <cellStyle name="Normal 2 4" xfId="5" xr:uid="{C40D1D91-6D08-40AA-B3AB-7F05244FBC6A}"/>
    <cellStyle name="Normal 2 5" xfId="6" xr:uid="{635CA773-1697-4995-BE6F-850C082C3899}"/>
    <cellStyle name="Normal 3" xfId="4" xr:uid="{C3CCCD5C-A426-4632-BBDE-F3E4F48672D5}"/>
    <cellStyle name="Normal 3 2" xfId="13" xr:uid="{38FC7796-3F8E-47BD-B4E7-3675B877CF5A}"/>
    <cellStyle name="Normal 3 3" xfId="16" xr:uid="{17B887F2-785F-4837-8A59-A232E76E2B66}"/>
    <cellStyle name="Normal 4" xfId="14" xr:uid="{91E2C5CB-13DC-4A64-B0C5-6A6E5221CC91}"/>
    <cellStyle name="Normal 5" xfId="15" xr:uid="{CBE44239-8EFD-4682-9996-C0532CB3AC80}"/>
    <cellStyle name="Normal 6" xfId="17" xr:uid="{BE5A83CF-9230-4E1B-9B2C-6834541E5E3F}"/>
  </cellStyles>
  <dxfs count="0"/>
  <tableStyles count="0" defaultTableStyle="TableStyleMedium2" defaultPivotStyle="PivotStyleLight16"/>
  <colors>
    <mruColors>
      <color rgb="FF007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40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xime.amisse" id="{5F1EA340-DDCC-4032-BC5F-19960C601BF6}" userId="S::maxime.amisse_developpement-durable.gouv.fr#ext#@unionhabitat.onmicrosoft.com::85097c42-9789-4640-b216-7b015481368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combi_conso/F06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E191-D462-409E-8FB0-3275DDCFFB72}">
  <sheetPr>
    <tabColor theme="9" tint="0.79998168889431442"/>
  </sheetPr>
  <dimension ref="A1:S32"/>
  <sheetViews>
    <sheetView showGridLines="0" tabSelected="1" zoomScaleNormal="100" workbookViewId="0">
      <selection activeCell="E13" sqref="E13"/>
    </sheetView>
  </sheetViews>
  <sheetFormatPr baseColWidth="10" defaultColWidth="11.33203125" defaultRowHeight="12.5"/>
  <cols>
    <col min="1" max="1" width="13.33203125" style="5" customWidth="1"/>
    <col min="2" max="2" width="42.83203125" style="4" customWidth="1"/>
    <col min="3" max="16384" width="11.33203125" style="4"/>
  </cols>
  <sheetData>
    <row r="1" spans="1:19" ht="40.5" customHeight="1">
      <c r="A1" s="6" t="str" cm="1">
        <f t="array" ref="A1">[1]!_nom</f>
        <v>TEXTAREA_</v>
      </c>
      <c r="B1" s="1" t="s">
        <v>0</v>
      </c>
      <c r="C1" s="86" t="s">
        <v>4</v>
      </c>
      <c r="D1" s="86"/>
      <c r="E1" s="86"/>
      <c r="F1" s="86"/>
      <c r="G1" s="86"/>
      <c r="H1" s="86"/>
      <c r="I1" s="86"/>
      <c r="J1" s="7"/>
      <c r="K1" s="102" t="s">
        <v>5</v>
      </c>
      <c r="L1" s="102"/>
      <c r="M1" s="36" t="s">
        <v>1</v>
      </c>
      <c r="N1" s="36"/>
      <c r="O1" s="8"/>
      <c r="P1" s="8"/>
      <c r="Q1" s="8"/>
      <c r="R1" s="8"/>
      <c r="S1" s="8"/>
    </row>
    <row r="2" spans="1:19" ht="30" customHeight="1" thickBot="1">
      <c r="A2" s="87" t="s">
        <v>44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9"/>
    </row>
    <row r="3" spans="1:19" s="10" customFormat="1" ht="21.75" customHeight="1">
      <c r="A3" s="88" t="s">
        <v>2</v>
      </c>
      <c r="B3" s="90" t="s">
        <v>6</v>
      </c>
      <c r="C3" s="92" t="s">
        <v>7</v>
      </c>
      <c r="D3" s="94" t="s">
        <v>8</v>
      </c>
      <c r="E3" s="95"/>
      <c r="F3" s="95"/>
      <c r="G3" s="95"/>
      <c r="H3" s="96"/>
      <c r="I3" s="97" t="s">
        <v>9</v>
      </c>
      <c r="J3" s="98"/>
      <c r="K3" s="99"/>
      <c r="L3" s="92" t="s">
        <v>10</v>
      </c>
      <c r="M3" s="100" t="s">
        <v>11</v>
      </c>
    </row>
    <row r="4" spans="1:19" s="10" customFormat="1" ht="44.25" customHeight="1">
      <c r="A4" s="89"/>
      <c r="B4" s="91"/>
      <c r="C4" s="93"/>
      <c r="D4" s="11" t="s">
        <v>12</v>
      </c>
      <c r="E4" s="11" t="s">
        <v>13</v>
      </c>
      <c r="F4" s="11" t="s">
        <v>14</v>
      </c>
      <c r="G4" s="11" t="s">
        <v>15</v>
      </c>
      <c r="H4" s="12" t="s">
        <v>16</v>
      </c>
      <c r="I4" s="11" t="s">
        <v>15</v>
      </c>
      <c r="J4" s="11" t="s">
        <v>17</v>
      </c>
      <c r="K4" s="12" t="s">
        <v>18</v>
      </c>
      <c r="L4" s="93"/>
      <c r="M4" s="101"/>
    </row>
    <row r="5" spans="1:19" s="13" customFormat="1" ht="12" thickBot="1">
      <c r="A5" s="46">
        <v>1</v>
      </c>
      <c r="B5" s="47">
        <v>2</v>
      </c>
      <c r="C5" s="48">
        <v>3</v>
      </c>
      <c r="D5" s="49">
        <v>4</v>
      </c>
      <c r="E5" s="49">
        <v>5</v>
      </c>
      <c r="F5" s="50">
        <v>6</v>
      </c>
      <c r="G5" s="50">
        <v>7</v>
      </c>
      <c r="H5" s="38">
        <v>8</v>
      </c>
      <c r="I5" s="38">
        <v>9</v>
      </c>
      <c r="J5" s="51">
        <v>10</v>
      </c>
      <c r="K5" s="38">
        <v>11</v>
      </c>
      <c r="L5" s="38">
        <v>12</v>
      </c>
      <c r="M5" s="39" t="s">
        <v>50</v>
      </c>
    </row>
    <row r="6" spans="1:19" ht="21" customHeight="1" thickBot="1">
      <c r="A6" s="53" t="s">
        <v>19</v>
      </c>
      <c r="B6" s="54" t="s">
        <v>20</v>
      </c>
      <c r="C6" s="55"/>
      <c r="D6" s="56"/>
      <c r="E6" s="57"/>
      <c r="F6" s="57"/>
      <c r="G6" s="57"/>
      <c r="H6" s="55"/>
      <c r="I6" s="57"/>
      <c r="J6" s="57"/>
      <c r="K6" s="57"/>
      <c r="L6" s="58">
        <f>SUM(C6:H6)-SUM(I6:K6)</f>
        <v>0</v>
      </c>
      <c r="M6" s="59">
        <f>_31sfex-_31sdex</f>
        <v>0</v>
      </c>
    </row>
    <row r="7" spans="1:19" ht="15" customHeight="1">
      <c r="A7" s="2">
        <v>331</v>
      </c>
      <c r="B7" s="52" t="s">
        <v>21</v>
      </c>
      <c r="C7" s="60"/>
      <c r="D7" s="61"/>
      <c r="E7" s="62"/>
      <c r="F7" s="62"/>
      <c r="G7" s="62"/>
      <c r="H7" s="60"/>
      <c r="I7" s="62"/>
      <c r="J7" s="62"/>
      <c r="K7" s="62"/>
      <c r="L7" s="63">
        <f>SUM(C7:H7)-SUM(I7:K7)</f>
        <v>0</v>
      </c>
      <c r="M7" s="64">
        <f>_331sfex-_331sdex</f>
        <v>0</v>
      </c>
    </row>
    <row r="8" spans="1:19" ht="15" customHeight="1">
      <c r="A8" s="14">
        <v>332</v>
      </c>
      <c r="B8" s="15" t="s">
        <v>22</v>
      </c>
      <c r="C8" s="60"/>
      <c r="D8" s="61"/>
      <c r="E8" s="62"/>
      <c r="F8" s="62"/>
      <c r="G8" s="62"/>
      <c r="H8" s="60"/>
      <c r="I8" s="62"/>
      <c r="J8" s="62"/>
      <c r="K8" s="62"/>
      <c r="L8" s="63">
        <f t="shared" ref="L8:L11" si="0">SUM(C8:H8)-SUM(I8:K8)</f>
        <v>0</v>
      </c>
      <c r="M8" s="64">
        <f>_332sfex-_332sdex</f>
        <v>0</v>
      </c>
    </row>
    <row r="9" spans="1:19" ht="15" customHeight="1">
      <c r="A9" s="14">
        <v>333</v>
      </c>
      <c r="B9" s="16" t="s">
        <v>23</v>
      </c>
      <c r="C9" s="60"/>
      <c r="D9" s="61"/>
      <c r="E9" s="62"/>
      <c r="F9" s="62"/>
      <c r="G9" s="62"/>
      <c r="H9" s="60"/>
      <c r="I9" s="62"/>
      <c r="J9" s="62"/>
      <c r="K9" s="62"/>
      <c r="L9" s="63">
        <f t="shared" si="0"/>
        <v>0</v>
      </c>
      <c r="M9" s="64">
        <f>_333sfex-_333sdex</f>
        <v>0</v>
      </c>
    </row>
    <row r="10" spans="1:19" ht="15" customHeight="1">
      <c r="A10" s="14">
        <v>334</v>
      </c>
      <c r="B10" s="15" t="s">
        <v>24</v>
      </c>
      <c r="C10" s="60"/>
      <c r="D10" s="61"/>
      <c r="E10" s="62"/>
      <c r="F10" s="62"/>
      <c r="G10" s="62"/>
      <c r="H10" s="60"/>
      <c r="I10" s="62"/>
      <c r="J10" s="62"/>
      <c r="K10" s="62"/>
      <c r="L10" s="63">
        <f t="shared" si="0"/>
        <v>0</v>
      </c>
      <c r="M10" s="64">
        <f>_334sfex-_334sdex</f>
        <v>0</v>
      </c>
    </row>
    <row r="11" spans="1:19" ht="15" customHeight="1" thickBot="1">
      <c r="A11" s="14">
        <v>337</v>
      </c>
      <c r="B11" s="16" t="s">
        <v>25</v>
      </c>
      <c r="C11" s="60"/>
      <c r="D11" s="61"/>
      <c r="E11" s="62"/>
      <c r="F11" s="62"/>
      <c r="G11" s="62"/>
      <c r="H11" s="60"/>
      <c r="I11" s="62"/>
      <c r="J11" s="62"/>
      <c r="K11" s="62"/>
      <c r="L11" s="63">
        <f t="shared" si="0"/>
        <v>0</v>
      </c>
      <c r="M11" s="64">
        <f>_337sfex-_337sdex</f>
        <v>0</v>
      </c>
    </row>
    <row r="12" spans="1:19" ht="21" customHeight="1" thickBot="1">
      <c r="A12" s="44" t="s">
        <v>26</v>
      </c>
      <c r="B12" s="45" t="s">
        <v>27</v>
      </c>
      <c r="C12" s="58">
        <f t="shared" ref="C12:M12" si="1">SUM(C7:C11)</f>
        <v>0</v>
      </c>
      <c r="D12" s="65">
        <f t="shared" si="1"/>
        <v>0</v>
      </c>
      <c r="E12" s="58">
        <f t="shared" si="1"/>
        <v>0</v>
      </c>
      <c r="F12" s="58">
        <f t="shared" si="1"/>
        <v>0</v>
      </c>
      <c r="G12" s="58">
        <f t="shared" si="1"/>
        <v>0</v>
      </c>
      <c r="H12" s="66">
        <f t="shared" si="1"/>
        <v>0</v>
      </c>
      <c r="I12" s="65">
        <f t="shared" si="1"/>
        <v>0</v>
      </c>
      <c r="J12" s="58">
        <f t="shared" si="1"/>
        <v>0</v>
      </c>
      <c r="K12" s="65">
        <f t="shared" si="1"/>
        <v>0</v>
      </c>
      <c r="L12" s="58">
        <f t="shared" si="1"/>
        <v>0</v>
      </c>
      <c r="M12" s="59">
        <f t="shared" si="1"/>
        <v>0</v>
      </c>
    </row>
    <row r="13" spans="1:19" ht="21" customHeight="1">
      <c r="A13" s="43">
        <v>34</v>
      </c>
      <c r="B13" s="26" t="s">
        <v>28</v>
      </c>
      <c r="C13" s="67"/>
      <c r="D13" s="68"/>
      <c r="E13" s="67"/>
      <c r="F13" s="67"/>
      <c r="G13" s="67"/>
      <c r="H13" s="69"/>
      <c r="I13" s="68"/>
      <c r="J13" s="67"/>
      <c r="K13" s="68"/>
      <c r="L13" s="63">
        <f>SUM(C13:H13)-SUM(I13:K13)</f>
        <v>0</v>
      </c>
      <c r="M13" s="64">
        <f>_34sfex-_34sdex</f>
        <v>0</v>
      </c>
    </row>
    <row r="14" spans="1:19" ht="15" customHeight="1">
      <c r="A14" s="17">
        <v>351</v>
      </c>
      <c r="B14" s="18" t="s">
        <v>29</v>
      </c>
      <c r="C14" s="70"/>
      <c r="D14" s="71"/>
      <c r="E14" s="72"/>
      <c r="F14" s="72"/>
      <c r="G14" s="72"/>
      <c r="H14" s="70"/>
      <c r="I14" s="72"/>
      <c r="J14" s="73"/>
      <c r="K14" s="72"/>
      <c r="L14" s="63">
        <f>SUM(C14:H14)-SUM(I14:K14)</f>
        <v>0</v>
      </c>
      <c r="M14" s="64">
        <f>_351sfex-_351sdex</f>
        <v>0</v>
      </c>
    </row>
    <row r="15" spans="1:19" ht="15" customHeight="1">
      <c r="A15" s="19">
        <v>352</v>
      </c>
      <c r="B15" s="15" t="s">
        <v>22</v>
      </c>
      <c r="C15" s="60"/>
      <c r="D15" s="61"/>
      <c r="E15" s="62"/>
      <c r="F15" s="60"/>
      <c r="G15" s="74"/>
      <c r="H15" s="60"/>
      <c r="I15" s="60"/>
      <c r="J15" s="74"/>
      <c r="K15" s="62"/>
      <c r="L15" s="63">
        <f t="shared" ref="L15:L21" si="2">SUM(C15:H15)-SUM(I15:K15)</f>
        <v>0</v>
      </c>
      <c r="M15" s="64">
        <f>_352sfex-_352sdex</f>
        <v>0</v>
      </c>
    </row>
    <row r="16" spans="1:19" ht="15" customHeight="1">
      <c r="A16" s="3">
        <v>353</v>
      </c>
      <c r="B16" s="20" t="s">
        <v>30</v>
      </c>
      <c r="C16" s="60"/>
      <c r="D16" s="61"/>
      <c r="E16" s="62"/>
      <c r="F16" s="62"/>
      <c r="G16" s="62"/>
      <c r="H16" s="60"/>
      <c r="I16" s="62"/>
      <c r="J16" s="62"/>
      <c r="K16" s="62"/>
      <c r="L16" s="63">
        <f t="shared" si="2"/>
        <v>0</v>
      </c>
      <c r="M16" s="64">
        <f>_353sfex-_353sdex</f>
        <v>0</v>
      </c>
    </row>
    <row r="17" spans="1:13" ht="15" customHeight="1">
      <c r="A17" s="19">
        <v>354</v>
      </c>
      <c r="B17" s="20" t="s">
        <v>24</v>
      </c>
      <c r="C17" s="60"/>
      <c r="D17" s="61"/>
      <c r="E17" s="62"/>
      <c r="F17" s="62"/>
      <c r="G17" s="62"/>
      <c r="H17" s="60"/>
      <c r="I17" s="62"/>
      <c r="J17" s="60"/>
      <c r="K17" s="74"/>
      <c r="L17" s="63">
        <f t="shared" si="2"/>
        <v>0</v>
      </c>
      <c r="M17" s="64">
        <f>_354sfex-_354sdex</f>
        <v>0</v>
      </c>
    </row>
    <row r="18" spans="1:13" ht="15" customHeight="1">
      <c r="A18" s="14">
        <v>357</v>
      </c>
      <c r="B18" s="20" t="s">
        <v>31</v>
      </c>
      <c r="C18" s="60"/>
      <c r="D18" s="61"/>
      <c r="E18" s="62"/>
      <c r="F18" s="62"/>
      <c r="G18" s="62"/>
      <c r="H18" s="60"/>
      <c r="I18" s="62"/>
      <c r="J18" s="62"/>
      <c r="K18" s="62"/>
      <c r="L18" s="63">
        <f>SUM(C18:H18)-SUM(I18:K18)</f>
        <v>0</v>
      </c>
      <c r="M18" s="64">
        <f>_357sfex-_357sdex</f>
        <v>0</v>
      </c>
    </row>
    <row r="19" spans="1:13" ht="15" customHeight="1">
      <c r="A19" s="14">
        <v>358</v>
      </c>
      <c r="B19" s="20" t="s">
        <v>32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6"/>
    </row>
    <row r="20" spans="1:13" ht="15" customHeight="1">
      <c r="A20" s="21">
        <v>3581</v>
      </c>
      <c r="B20" s="20" t="s">
        <v>33</v>
      </c>
      <c r="C20" s="60"/>
      <c r="D20" s="61"/>
      <c r="E20" s="62"/>
      <c r="F20" s="62"/>
      <c r="G20" s="62"/>
      <c r="H20" s="60"/>
      <c r="I20" s="62"/>
      <c r="J20" s="62"/>
      <c r="K20" s="62"/>
      <c r="L20" s="63">
        <f t="shared" si="2"/>
        <v>0</v>
      </c>
      <c r="M20" s="64">
        <f>_358_1sfex-_358_1sdex</f>
        <v>0</v>
      </c>
    </row>
    <row r="21" spans="1:13" ht="14.25" customHeight="1" thickBot="1">
      <c r="A21" s="21">
        <v>3587</v>
      </c>
      <c r="B21" s="16" t="s">
        <v>34</v>
      </c>
      <c r="C21" s="60"/>
      <c r="D21" s="62"/>
      <c r="E21" s="62"/>
      <c r="F21" s="62"/>
      <c r="G21" s="62"/>
      <c r="H21" s="60"/>
      <c r="I21" s="62"/>
      <c r="J21" s="62"/>
      <c r="K21" s="62"/>
      <c r="L21" s="63">
        <f t="shared" si="2"/>
        <v>0</v>
      </c>
      <c r="M21" s="64">
        <f>_358_2_7sfex-_358_2_7sdex</f>
        <v>0</v>
      </c>
    </row>
    <row r="22" spans="1:13" ht="21" customHeight="1" thickBot="1">
      <c r="A22" s="44" t="s">
        <v>35</v>
      </c>
      <c r="B22" s="45" t="s">
        <v>36</v>
      </c>
      <c r="C22" s="58">
        <f>SUM(C14:C18)+SUM(C20:C21)</f>
        <v>0</v>
      </c>
      <c r="D22" s="58">
        <f t="shared" ref="D22:K22" si="3">SUM(D14:D18)+SUM(D20:D21)</f>
        <v>0</v>
      </c>
      <c r="E22" s="58">
        <f t="shared" si="3"/>
        <v>0</v>
      </c>
      <c r="F22" s="58">
        <f t="shared" si="3"/>
        <v>0</v>
      </c>
      <c r="G22" s="58">
        <f t="shared" si="3"/>
        <v>0</v>
      </c>
      <c r="H22" s="58">
        <f t="shared" si="3"/>
        <v>0</v>
      </c>
      <c r="I22" s="58">
        <f t="shared" si="3"/>
        <v>0</v>
      </c>
      <c r="J22" s="58">
        <f t="shared" si="3"/>
        <v>0</v>
      </c>
      <c r="K22" s="65">
        <f t="shared" si="3"/>
        <v>0</v>
      </c>
      <c r="L22" s="58">
        <f>SUM(L14:L18)+SUM(L20:L21)</f>
        <v>0</v>
      </c>
      <c r="M22" s="59">
        <f>SUM(M14:M18)+SUM(M20:M21)</f>
        <v>0</v>
      </c>
    </row>
    <row r="23" spans="1:13" ht="15" customHeight="1">
      <c r="A23" s="104">
        <v>37</v>
      </c>
      <c r="B23" s="106" t="s">
        <v>37</v>
      </c>
      <c r="C23" s="77"/>
      <c r="D23" s="78"/>
      <c r="E23" s="77"/>
      <c r="F23" s="79"/>
      <c r="G23" s="80"/>
      <c r="H23" s="77"/>
      <c r="I23" s="78"/>
      <c r="J23" s="77"/>
      <c r="K23" s="78"/>
      <c r="L23" s="77"/>
      <c r="M23" s="81"/>
    </row>
    <row r="24" spans="1:13" ht="15" customHeight="1" thickBot="1">
      <c r="A24" s="105"/>
      <c r="B24" s="107"/>
      <c r="C24" s="82"/>
      <c r="D24" s="83"/>
      <c r="E24" s="83"/>
      <c r="F24" s="83"/>
      <c r="G24" s="83"/>
      <c r="H24" s="83"/>
      <c r="I24" s="83"/>
      <c r="J24" s="83"/>
      <c r="K24" s="83"/>
      <c r="L24" s="63">
        <f>SUM(C24:H24)-SUM(I24:K24)</f>
        <v>0</v>
      </c>
      <c r="M24" s="64">
        <f>L24-C24</f>
        <v>0</v>
      </c>
    </row>
    <row r="25" spans="1:13" ht="21" customHeight="1" thickBot="1">
      <c r="A25" s="40">
        <v>38</v>
      </c>
      <c r="B25" s="41" t="s">
        <v>3</v>
      </c>
      <c r="C25" s="84"/>
      <c r="D25" s="85"/>
      <c r="E25" s="85"/>
      <c r="F25" s="85"/>
      <c r="G25" s="85"/>
      <c r="H25" s="85"/>
      <c r="I25" s="85"/>
      <c r="J25" s="85"/>
      <c r="K25" s="85"/>
      <c r="L25" s="63">
        <f>SUM(C25:H25)-SUM(I25:K25)</f>
        <v>0</v>
      </c>
      <c r="M25" s="64">
        <f>L25-C25</f>
        <v>0</v>
      </c>
    </row>
    <row r="26" spans="1:13" ht="21" customHeight="1" thickBot="1">
      <c r="A26" s="42"/>
      <c r="B26" s="22" t="s">
        <v>38</v>
      </c>
      <c r="C26" s="58">
        <f>C6+C12+C13+C22+C24+C25</f>
        <v>0</v>
      </c>
      <c r="D26" s="58">
        <f t="shared" ref="D26:J26" si="4">D6+D12+D13+D22+D24+D25</f>
        <v>0</v>
      </c>
      <c r="E26" s="58">
        <f t="shared" si="4"/>
        <v>0</v>
      </c>
      <c r="F26" s="58">
        <f t="shared" si="4"/>
        <v>0</v>
      </c>
      <c r="G26" s="58">
        <f t="shared" si="4"/>
        <v>0</v>
      </c>
      <c r="H26" s="58">
        <f t="shared" si="4"/>
        <v>0</v>
      </c>
      <c r="I26" s="58">
        <f t="shared" si="4"/>
        <v>0</v>
      </c>
      <c r="J26" s="58">
        <f t="shared" si="4"/>
        <v>0</v>
      </c>
      <c r="K26" s="65">
        <f>K6+K12+K13+K22+K24+K25</f>
        <v>0</v>
      </c>
      <c r="L26" s="58">
        <f>SUM(C26:H26)-SUM(I26:K26)</f>
        <v>0</v>
      </c>
      <c r="M26" s="59">
        <f>L26-C26</f>
        <v>0</v>
      </c>
    </row>
    <row r="27" spans="1:13" ht="13"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25" customFormat="1" ht="10">
      <c r="A28" s="108" t="s">
        <v>39</v>
      </c>
      <c r="B28" s="108"/>
      <c r="C28" s="108"/>
      <c r="D28" s="108"/>
      <c r="E28" s="108"/>
    </row>
    <row r="29" spans="1:13" s="25" customFormat="1" ht="11.15" customHeight="1">
      <c r="A29" s="108" t="s">
        <v>40</v>
      </c>
      <c r="B29" s="108"/>
      <c r="C29" s="108"/>
      <c r="D29" s="108"/>
      <c r="E29" s="108"/>
    </row>
    <row r="30" spans="1:13">
      <c r="A30" s="109" t="s">
        <v>41</v>
      </c>
      <c r="B30" s="109"/>
      <c r="C30" s="109"/>
      <c r="D30" s="109"/>
      <c r="E30" s="109"/>
    </row>
    <row r="31" spans="1:13">
      <c r="A31" s="103" t="s">
        <v>42</v>
      </c>
      <c r="B31" s="103"/>
      <c r="C31" s="103"/>
      <c r="D31" s="103"/>
      <c r="E31" s="103"/>
    </row>
    <row r="32" spans="1:13">
      <c r="A32" s="103" t="s">
        <v>43</v>
      </c>
      <c r="B32" s="103"/>
      <c r="C32" s="103"/>
      <c r="D32" s="103"/>
      <c r="E32" s="103"/>
    </row>
  </sheetData>
  <mergeCells count="17">
    <mergeCell ref="A32:E32"/>
    <mergeCell ref="A23:A24"/>
    <mergeCell ref="B23:B24"/>
    <mergeCell ref="A28:E28"/>
    <mergeCell ref="A29:E29"/>
    <mergeCell ref="A30:E30"/>
    <mergeCell ref="A31:E31"/>
    <mergeCell ref="C1:I1"/>
    <mergeCell ref="A2:M2"/>
    <mergeCell ref="A3:A4"/>
    <mergeCell ref="B3:B4"/>
    <mergeCell ref="C3:C4"/>
    <mergeCell ref="D3:H3"/>
    <mergeCell ref="I3:K3"/>
    <mergeCell ref="L3:L4"/>
    <mergeCell ref="M3:M4"/>
    <mergeCell ref="K1:L1"/>
  </mergeCells>
  <dataValidations count="1">
    <dataValidation type="decimal" operator="greaterThanOrEqual" allowBlank="1" showInputMessage="1" showErrorMessage="1" sqref="E6:K11 D21 C14:C21 C24:K25 C6:C11 E14:K18 E20:K21 D19:M19" xr:uid="{39DBDB4A-9A6D-4E1D-938A-26FBF33954FB}">
      <formula1>0</formula1>
    </dataValidation>
  </dataValidations>
  <hyperlinks>
    <hyperlink ref="C1" r:id="rId1" xr:uid="{114DF1EF-07AD-4739-9F63-4C71F0A4F5E1}"/>
  </hyperlinks>
  <printOptions horizontalCentered="1" headings="1" gridLines="1"/>
  <pageMargins left="0.2" right="0" top="0.38" bottom="0.28000000000000003" header="0.24" footer="0.19685039370078741"/>
  <pageSetup paperSize="9" scale="75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AB1E-700D-4275-8E7D-5BDFF8890AAC}">
  <dimension ref="A1:J9"/>
  <sheetViews>
    <sheetView workbookViewId="0">
      <selection activeCell="A2" sqref="A2"/>
    </sheetView>
  </sheetViews>
  <sheetFormatPr baseColWidth="10" defaultColWidth="9.9140625" defaultRowHeight="12.5"/>
  <cols>
    <col min="1" max="1" width="9.9140625" style="34"/>
    <col min="2" max="2" width="19" style="27" customWidth="1"/>
    <col min="3" max="3" width="9.9140625" style="27"/>
    <col min="4" max="4" width="9.9140625" style="27" customWidth="1"/>
    <col min="5" max="5" width="9.9140625" style="27"/>
    <col min="6" max="6" width="15.5" style="27" bestFit="1" customWidth="1"/>
    <col min="7" max="7" width="149.58203125" style="27" bestFit="1" customWidth="1"/>
    <col min="8" max="8" width="23" style="27" bestFit="1" customWidth="1"/>
    <col min="9" max="9" width="10.58203125" style="27" bestFit="1" customWidth="1"/>
    <col min="10" max="16384" width="9.9140625" style="27"/>
  </cols>
  <sheetData>
    <row r="1" spans="1:10" s="28" customFormat="1" ht="13">
      <c r="A1" s="33" t="s">
        <v>49</v>
      </c>
      <c r="B1" s="28" t="s">
        <v>48</v>
      </c>
      <c r="C1" s="28" t="s">
        <v>47</v>
      </c>
      <c r="D1" s="28" t="s">
        <v>46</v>
      </c>
      <c r="E1" s="28" t="s">
        <v>45</v>
      </c>
      <c r="F1" s="28" t="s">
        <v>56</v>
      </c>
      <c r="G1" s="28" t="s">
        <v>57</v>
      </c>
      <c r="H1" s="28" t="s">
        <v>58</v>
      </c>
      <c r="I1" s="28" t="s">
        <v>59</v>
      </c>
      <c r="J1" s="28" t="s">
        <v>60</v>
      </c>
    </row>
    <row r="2" spans="1:10" s="29" customFormat="1" ht="87.5">
      <c r="A2" s="29" t="b">
        <f>ABS(_S_SFEX-(_S_SDEX+_S_CEXT+_S_FFIN+_S_COIN+_S_AUEX+_S_AVP-_S_DEEX-_S_SOEX-_S_DVP))&lt;1</f>
        <v>1</v>
      </c>
      <c r="B2" s="30" t="s">
        <v>52</v>
      </c>
      <c r="C2" s="35">
        <v>3</v>
      </c>
      <c r="F2" s="31" t="s">
        <v>51</v>
      </c>
      <c r="G2" s="29" t="s">
        <v>65</v>
      </c>
      <c r="I2" s="29" t="s">
        <v>61</v>
      </c>
      <c r="J2" s="29" t="s">
        <v>52</v>
      </c>
    </row>
    <row r="3" spans="1:10" s="32" customFormat="1" ht="87.5">
      <c r="A3" s="29" t="b">
        <f>ABS(_S_SVEX-(_S_SFEX-_S_SDEX))&lt;1</f>
        <v>1</v>
      </c>
      <c r="B3" s="30" t="s">
        <v>53</v>
      </c>
      <c r="C3" s="35">
        <v>2</v>
      </c>
      <c r="D3" s="32">
        <f>_S_SVEX-(_S_SFEX-_S_SDEX)</f>
        <v>0</v>
      </c>
      <c r="F3" s="37" t="s">
        <v>51</v>
      </c>
      <c r="G3" s="32" t="s">
        <v>66</v>
      </c>
      <c r="I3" s="32" t="s">
        <v>62</v>
      </c>
      <c r="J3" s="32" t="s">
        <v>53</v>
      </c>
    </row>
    <row r="4" spans="1:10" s="32" customFormat="1" ht="134" customHeight="1">
      <c r="A4" s="29" t="b">
        <f>ABS(_S_AUEX-_S_DEEX)&lt;1</f>
        <v>1</v>
      </c>
      <c r="B4" s="30" t="s">
        <v>54</v>
      </c>
      <c r="C4" s="35">
        <v>2</v>
      </c>
      <c r="D4" s="32">
        <f>_S_AUEX-_S_DEEX</f>
        <v>0</v>
      </c>
      <c r="F4" s="37" t="s">
        <v>51</v>
      </c>
      <c r="G4" s="32" t="s">
        <v>67</v>
      </c>
      <c r="I4" s="32" t="s">
        <v>63</v>
      </c>
      <c r="J4" s="32" t="s">
        <v>54</v>
      </c>
    </row>
    <row r="5" spans="1:10" s="32" customFormat="1" ht="112.5">
      <c r="A5" s="29" t="b">
        <f>IF(_S_AVP&lt;&gt;0,0.1)</f>
        <v>0</v>
      </c>
      <c r="B5" s="30" t="s">
        <v>55</v>
      </c>
      <c r="C5" s="35">
        <v>2</v>
      </c>
      <c r="F5" s="37" t="s">
        <v>51</v>
      </c>
      <c r="G5" s="32" t="s">
        <v>68</v>
      </c>
      <c r="I5" s="32" t="s">
        <v>64</v>
      </c>
      <c r="J5" s="32" t="s">
        <v>55</v>
      </c>
    </row>
    <row r="6" spans="1:10">
      <c r="B6" s="30"/>
    </row>
    <row r="7" spans="1:10">
      <c r="B7" s="30"/>
    </row>
    <row r="8" spans="1:10">
      <c r="B8" s="30"/>
    </row>
    <row r="9" spans="1:10">
      <c r="B9" s="3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57235EB8DA3C4880B076DD59FD302A" ma:contentTypeVersion="4" ma:contentTypeDescription="Crée un document." ma:contentTypeScope="" ma:versionID="6c10fd58efaa1093df921e171b14eb34">
  <xsd:schema xmlns:xsd="http://www.w3.org/2001/XMLSchema" xmlns:xs="http://www.w3.org/2001/XMLSchema" xmlns:p="http://schemas.microsoft.com/office/2006/metadata/properties" xmlns:ns2="2645b469-158e-42bf-8a2e-bcb058c36a98" targetNamespace="http://schemas.microsoft.com/office/2006/metadata/properties" ma:root="true" ma:fieldsID="5c64596e7a53a83dea6a02d6476097d0" ns2:_="">
    <xsd:import namespace="2645b469-158e-42bf-8a2e-bcb058c36a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5b469-158e-42bf-8a2e-bcb058c36a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08E94F-09ED-4A93-8F16-3EC06800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45b469-158e-42bf-8a2e-bcb058c36a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D0EB4-B9F1-4CC0-8066-D3769605D5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AABF8A-CCC1-4F73-8777-A487E73EF2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211</vt:i4>
      </vt:variant>
    </vt:vector>
  </HeadingPairs>
  <TitlesOfParts>
    <vt:vector size="213" baseType="lpstr">
      <vt:lpstr>6.1 Mouvements stocks</vt:lpstr>
      <vt:lpstr>VALIDATION</vt:lpstr>
      <vt:lpstr>_31auex</vt:lpstr>
      <vt:lpstr>_31avp</vt:lpstr>
      <vt:lpstr>_31cext</vt:lpstr>
      <vt:lpstr>_31coin</vt:lpstr>
      <vt:lpstr>_31deex</vt:lpstr>
      <vt:lpstr>_31dvp</vt:lpstr>
      <vt:lpstr>_31ffin</vt:lpstr>
      <vt:lpstr>_31sdex</vt:lpstr>
      <vt:lpstr>_31sfex</vt:lpstr>
      <vt:lpstr>_31soex</vt:lpstr>
      <vt:lpstr>_31svex</vt:lpstr>
      <vt:lpstr>_331auex</vt:lpstr>
      <vt:lpstr>_331avp</vt:lpstr>
      <vt:lpstr>_331cext</vt:lpstr>
      <vt:lpstr>_331coin</vt:lpstr>
      <vt:lpstr>_331deex</vt:lpstr>
      <vt:lpstr>_331dvp</vt:lpstr>
      <vt:lpstr>_331ffin</vt:lpstr>
      <vt:lpstr>_331sdex</vt:lpstr>
      <vt:lpstr>_331sfex</vt:lpstr>
      <vt:lpstr>_331soex</vt:lpstr>
      <vt:lpstr>_331svex</vt:lpstr>
      <vt:lpstr>_332auex</vt:lpstr>
      <vt:lpstr>_332avp</vt:lpstr>
      <vt:lpstr>_332cext</vt:lpstr>
      <vt:lpstr>_332coin</vt:lpstr>
      <vt:lpstr>_332deex</vt:lpstr>
      <vt:lpstr>_332dvp</vt:lpstr>
      <vt:lpstr>_332ffin</vt:lpstr>
      <vt:lpstr>_332sdex</vt:lpstr>
      <vt:lpstr>_332sfex</vt:lpstr>
      <vt:lpstr>_332soex</vt:lpstr>
      <vt:lpstr>_332svex</vt:lpstr>
      <vt:lpstr>_333auex</vt:lpstr>
      <vt:lpstr>_333avp</vt:lpstr>
      <vt:lpstr>_333cext</vt:lpstr>
      <vt:lpstr>_333coin</vt:lpstr>
      <vt:lpstr>_333deex</vt:lpstr>
      <vt:lpstr>_333dvp</vt:lpstr>
      <vt:lpstr>_333ffin</vt:lpstr>
      <vt:lpstr>_333sdex</vt:lpstr>
      <vt:lpstr>_333sfex</vt:lpstr>
      <vt:lpstr>_333soex</vt:lpstr>
      <vt:lpstr>_333svex</vt:lpstr>
      <vt:lpstr>_334auex</vt:lpstr>
      <vt:lpstr>_334avp</vt:lpstr>
      <vt:lpstr>_334cext</vt:lpstr>
      <vt:lpstr>_334coin</vt:lpstr>
      <vt:lpstr>_334deex</vt:lpstr>
      <vt:lpstr>_334dvp</vt:lpstr>
      <vt:lpstr>_334ffin</vt:lpstr>
      <vt:lpstr>_334sdex</vt:lpstr>
      <vt:lpstr>_334sfex</vt:lpstr>
      <vt:lpstr>_334soex</vt:lpstr>
      <vt:lpstr>_334svex</vt:lpstr>
      <vt:lpstr>_337auex</vt:lpstr>
      <vt:lpstr>_337avp</vt:lpstr>
      <vt:lpstr>_337cext</vt:lpstr>
      <vt:lpstr>_337coin</vt:lpstr>
      <vt:lpstr>_337deex</vt:lpstr>
      <vt:lpstr>_337dvp</vt:lpstr>
      <vt:lpstr>_337ffin</vt:lpstr>
      <vt:lpstr>_337sdex</vt:lpstr>
      <vt:lpstr>_337sfex</vt:lpstr>
      <vt:lpstr>_337soex</vt:lpstr>
      <vt:lpstr>_337svex</vt:lpstr>
      <vt:lpstr>_33auex</vt:lpstr>
      <vt:lpstr>_33avp</vt:lpstr>
      <vt:lpstr>_33cext</vt:lpstr>
      <vt:lpstr>_33coin</vt:lpstr>
      <vt:lpstr>_33deex</vt:lpstr>
      <vt:lpstr>_33dvp</vt:lpstr>
      <vt:lpstr>_33ffin</vt:lpstr>
      <vt:lpstr>_33sdex</vt:lpstr>
      <vt:lpstr>_33sfex</vt:lpstr>
      <vt:lpstr>_33soex</vt:lpstr>
      <vt:lpstr>_33svex</vt:lpstr>
      <vt:lpstr>_34auex</vt:lpstr>
      <vt:lpstr>_34avp</vt:lpstr>
      <vt:lpstr>_34cext</vt:lpstr>
      <vt:lpstr>_34coin</vt:lpstr>
      <vt:lpstr>_34deex</vt:lpstr>
      <vt:lpstr>_34dvp</vt:lpstr>
      <vt:lpstr>_34ffin</vt:lpstr>
      <vt:lpstr>_34sdex</vt:lpstr>
      <vt:lpstr>_34sfex</vt:lpstr>
      <vt:lpstr>_34soex</vt:lpstr>
      <vt:lpstr>_34svex</vt:lpstr>
      <vt:lpstr>_351auex</vt:lpstr>
      <vt:lpstr>_351avp</vt:lpstr>
      <vt:lpstr>_351cext</vt:lpstr>
      <vt:lpstr>_351coin</vt:lpstr>
      <vt:lpstr>_351deex</vt:lpstr>
      <vt:lpstr>_351dvp</vt:lpstr>
      <vt:lpstr>_351ffin</vt:lpstr>
      <vt:lpstr>_351sdex</vt:lpstr>
      <vt:lpstr>_351sfex</vt:lpstr>
      <vt:lpstr>_351soex</vt:lpstr>
      <vt:lpstr>_351svex</vt:lpstr>
      <vt:lpstr>_352auex</vt:lpstr>
      <vt:lpstr>_352avp</vt:lpstr>
      <vt:lpstr>_352cext</vt:lpstr>
      <vt:lpstr>_352coin</vt:lpstr>
      <vt:lpstr>_352deex</vt:lpstr>
      <vt:lpstr>_352dvp</vt:lpstr>
      <vt:lpstr>_352ffin</vt:lpstr>
      <vt:lpstr>_352sdex</vt:lpstr>
      <vt:lpstr>_352sfex</vt:lpstr>
      <vt:lpstr>_352soex</vt:lpstr>
      <vt:lpstr>_352svex</vt:lpstr>
      <vt:lpstr>_353auex</vt:lpstr>
      <vt:lpstr>_353avp</vt:lpstr>
      <vt:lpstr>_353cext</vt:lpstr>
      <vt:lpstr>_353coin</vt:lpstr>
      <vt:lpstr>_353deex</vt:lpstr>
      <vt:lpstr>_353dvp</vt:lpstr>
      <vt:lpstr>_353ffin</vt:lpstr>
      <vt:lpstr>_353sdex</vt:lpstr>
      <vt:lpstr>_353sfex</vt:lpstr>
      <vt:lpstr>_353soex</vt:lpstr>
      <vt:lpstr>_353svex</vt:lpstr>
      <vt:lpstr>_354auex</vt:lpstr>
      <vt:lpstr>_354avp</vt:lpstr>
      <vt:lpstr>_354cext</vt:lpstr>
      <vt:lpstr>_354coin</vt:lpstr>
      <vt:lpstr>_354deex</vt:lpstr>
      <vt:lpstr>_354dvp</vt:lpstr>
      <vt:lpstr>_354ffin</vt:lpstr>
      <vt:lpstr>_354sdex</vt:lpstr>
      <vt:lpstr>_354sfex</vt:lpstr>
      <vt:lpstr>_354soex</vt:lpstr>
      <vt:lpstr>_354svex</vt:lpstr>
      <vt:lpstr>_357auex</vt:lpstr>
      <vt:lpstr>_357avp</vt:lpstr>
      <vt:lpstr>_357cext</vt:lpstr>
      <vt:lpstr>_357coin</vt:lpstr>
      <vt:lpstr>_357deex</vt:lpstr>
      <vt:lpstr>_357dvp</vt:lpstr>
      <vt:lpstr>_357ffin</vt:lpstr>
      <vt:lpstr>_357sdex</vt:lpstr>
      <vt:lpstr>_357sfex</vt:lpstr>
      <vt:lpstr>_357soex</vt:lpstr>
      <vt:lpstr>_357svex</vt:lpstr>
      <vt:lpstr>_358_1auex</vt:lpstr>
      <vt:lpstr>_358_1avp</vt:lpstr>
      <vt:lpstr>_358_1cext</vt:lpstr>
      <vt:lpstr>_358_1coin</vt:lpstr>
      <vt:lpstr>_358_1deex</vt:lpstr>
      <vt:lpstr>_358_1dvp</vt:lpstr>
      <vt:lpstr>_358_1ffin</vt:lpstr>
      <vt:lpstr>_358_1sdex</vt:lpstr>
      <vt:lpstr>_358_1sfex</vt:lpstr>
      <vt:lpstr>_358_1soex</vt:lpstr>
      <vt:lpstr>_358_1svex</vt:lpstr>
      <vt:lpstr>_358_2_7auex</vt:lpstr>
      <vt:lpstr>_358_2_7avp</vt:lpstr>
      <vt:lpstr>_358_2_7cext</vt:lpstr>
      <vt:lpstr>_358_2_7coin</vt:lpstr>
      <vt:lpstr>_358_2_7deex</vt:lpstr>
      <vt:lpstr>_358_2_7dvp</vt:lpstr>
      <vt:lpstr>_358_2_7ffin</vt:lpstr>
      <vt:lpstr>_358_2_7sdex</vt:lpstr>
      <vt:lpstr>_358_2_7sfex</vt:lpstr>
      <vt:lpstr>_358_2_7soex</vt:lpstr>
      <vt:lpstr>_358_2_7svex</vt:lpstr>
      <vt:lpstr>_35auex</vt:lpstr>
      <vt:lpstr>_35avp</vt:lpstr>
      <vt:lpstr>_35cext</vt:lpstr>
      <vt:lpstr>_35coin</vt:lpstr>
      <vt:lpstr>_35deex</vt:lpstr>
      <vt:lpstr>_35dvp</vt:lpstr>
      <vt:lpstr>_35ffin</vt:lpstr>
      <vt:lpstr>_35sdex</vt:lpstr>
      <vt:lpstr>_35sfex</vt:lpstr>
      <vt:lpstr>_35soex</vt:lpstr>
      <vt:lpstr>_35svex</vt:lpstr>
      <vt:lpstr>_37auex</vt:lpstr>
      <vt:lpstr>_37avp</vt:lpstr>
      <vt:lpstr>_37cext</vt:lpstr>
      <vt:lpstr>_37coin</vt:lpstr>
      <vt:lpstr>_37deex</vt:lpstr>
      <vt:lpstr>_37dvp</vt:lpstr>
      <vt:lpstr>_37ffin</vt:lpstr>
      <vt:lpstr>_37sdex</vt:lpstr>
      <vt:lpstr>_37sfex</vt:lpstr>
      <vt:lpstr>_37soex</vt:lpstr>
      <vt:lpstr>_37svex</vt:lpstr>
      <vt:lpstr>_38auex</vt:lpstr>
      <vt:lpstr>_38avp</vt:lpstr>
      <vt:lpstr>_38cext</vt:lpstr>
      <vt:lpstr>_38coin</vt:lpstr>
      <vt:lpstr>_38deex</vt:lpstr>
      <vt:lpstr>_38dvp</vt:lpstr>
      <vt:lpstr>_38ffin</vt:lpstr>
      <vt:lpstr>_38sdex</vt:lpstr>
      <vt:lpstr>_38sfex</vt:lpstr>
      <vt:lpstr>_38soex</vt:lpstr>
      <vt:lpstr>_38svex</vt:lpstr>
      <vt:lpstr>_nom_E61</vt:lpstr>
      <vt:lpstr>_S_AUEX</vt:lpstr>
      <vt:lpstr>_S_AVP</vt:lpstr>
      <vt:lpstr>_S_CEXT</vt:lpstr>
      <vt:lpstr>_S_COIN</vt:lpstr>
      <vt:lpstr>_S_DEEX</vt:lpstr>
      <vt:lpstr>_S_DVP</vt:lpstr>
      <vt:lpstr>_S_FFIN</vt:lpstr>
      <vt:lpstr>_S_SDEX</vt:lpstr>
      <vt:lpstr>_S_SFEX</vt:lpstr>
      <vt:lpstr>_S_SOEX</vt:lpstr>
      <vt:lpstr>_S_SVEX</vt:lpstr>
      <vt:lpstr>Notice_F06_web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Herve</dc:creator>
  <cp:keywords/>
  <dc:description/>
  <cp:lastModifiedBy>Idrissa Ndiaye</cp:lastModifiedBy>
  <cp:revision/>
  <dcterms:created xsi:type="dcterms:W3CDTF">2025-07-28T16:12:40Z</dcterms:created>
  <dcterms:modified xsi:type="dcterms:W3CDTF">2026-08-06T13:18:39Z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